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<sst xmlns="http://schemas.openxmlformats.org/spreadsheetml/2006/main" count="117" uniqueCount="53">
  <si>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16/09/2023 11:16:00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</si>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</sst>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4C-43AC-ADDD-EAF4BAD3A14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4C-43AC-ADDD-EAF4BAD3A14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9.6080000000000005</c:v>
                </c:pt>
                <c:pt idx="19">
                  <c:v>30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4C-43AC-ADDD-EAF4BAD3A14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12.4</c:v>
                </c:pt>
                <c:pt idx="18">
                  <c:v>75.7</c:v>
                </c:pt>
                <c:pt idx="19">
                  <c:v>49.4</c:v>
                </c:pt>
                <c:pt idx="20">
                  <c:v>0</c:v>
                </c:pt>
                <c:pt idx="21">
                  <c:v>15.7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4C-43AC-ADDD-EAF4BAD3A14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32.520000000000003</c:v>
                </c:pt>
                <c:pt idx="13">
                  <c:v>28.358999999999995</c:v>
                </c:pt>
                <c:pt idx="14">
                  <c:v>25.185000000000002</c:v>
                </c:pt>
                <c:pt idx="15">
                  <c:v>11.95</c:v>
                </c:pt>
                <c:pt idx="16">
                  <c:v>30.356999999999999</c:v>
                </c:pt>
                <c:pt idx="17">
                  <c:v>12.54</c:v>
                </c:pt>
                <c:pt idx="18">
                  <c:v>11.007</c:v>
                </c:pt>
                <c:pt idx="19">
                  <c:v>14.069000000000001</c:v>
                </c:pt>
                <c:pt idx="20">
                  <c:v>18.145000000000003</c:v>
                </c:pt>
                <c:pt idx="21">
                  <c:v>29.692000000000004</c:v>
                </c:pt>
                <c:pt idx="22">
                  <c:v>32.024000000000001</c:v>
                </c:pt>
                <c:pt idx="23">
                  <c:v>33.573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4C-43AC-ADDD-EAF4BAD3A14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4C-43AC-ADDD-EAF4BAD3A14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4C-43AC-ADDD-EAF4BAD3A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33.936</c:v>
                </c:pt>
                <c:pt idx="13">
                  <c:v>50.272999999999996</c:v>
                </c:pt>
                <c:pt idx="14">
                  <c:v>46.085000000000001</c:v>
                </c:pt>
                <c:pt idx="15">
                  <c:v>24.634</c:v>
                </c:pt>
                <c:pt idx="16">
                  <c:v>33.9</c:v>
                </c:pt>
                <c:pt idx="17">
                  <c:v>25.884</c:v>
                </c:pt>
                <c:pt idx="18">
                  <c:v>86.686000000000007</c:v>
                </c:pt>
                <c:pt idx="19">
                  <c:v>94.471999999999994</c:v>
                </c:pt>
                <c:pt idx="20">
                  <c:v>49.082000000000001</c:v>
                </c:pt>
                <c:pt idx="21">
                  <c:v>47.38</c:v>
                </c:pt>
                <c:pt idx="22">
                  <c:v>38.82</c:v>
                </c:pt>
                <c:pt idx="23">
                  <c:v>33.572999999999993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4C-43AC-ADDD-EAF4BAD3A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88</c:v>
                </c:pt>
                <c:pt idx="16">
                  <c:v>87.99</c:v>
                </c:pt>
                <c:pt idx="17">
                  <c:v>99.27</c:v>
                </c:pt>
                <c:pt idx="18">
                  <c:v>112</c:v>
                </c:pt>
                <c:pt idx="19">
                  <c:v>150</c:v>
                </c:pt>
                <c:pt idx="20">
                  <c:v>113.09</c:v>
                </c:pt>
                <c:pt idx="21">
                  <c:v>108.9</c:v>
                </c:pt>
                <c:pt idx="22">
                  <c:v>101</c:v>
                </c:pt>
                <c:pt idx="23">
                  <c:v>100.08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4C-43AC-ADDD-EAF4BAD3A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33.936</v>
      </c>
      <c r="O4" s="18">
        <v>50.272999999999996</v>
      </c>
      <c r="P4" s="18">
        <v>46.084999999999994</v>
      </c>
      <c r="Q4" s="18">
        <v>24.634</v>
      </c>
      <c r="R4" s="18">
        <v>33.9</v>
      </c>
      <c r="S4" s="18">
        <v>25.927</v>
      </c>
      <c r="T4" s="18">
        <v>86.707000000000008</v>
      </c>
      <c r="U4" s="18">
        <v>94.425000000000011</v>
      </c>
      <c r="V4" s="18">
        <v>49.082000000000001</v>
      </c>
      <c r="W4" s="18">
        <v>47.364999999999995</v>
      </c>
      <c r="X4" s="18">
        <v>38.828000000000003</v>
      </c>
      <c r="Y4" s="18">
        <v>33.573</v>
      </c>
      <c r="Z4" s="19"/>
      <c r="AA4" s="20">
        <f>SUM(B4:Z4)</f>
        <v>564.73500000000001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85</v>
      </c>
      <c r="Q7" s="28">
        <v>88</v>
      </c>
      <c r="R7" s="28">
        <v>87.99</v>
      </c>
      <c r="S7" s="28">
        <v>99.27</v>
      </c>
      <c r="T7" s="28">
        <v>112</v>
      </c>
      <c r="U7" s="28">
        <v>150</v>
      </c>
      <c r="V7" s="28">
        <v>113.09</v>
      </c>
      <c r="W7" s="28">
        <v>108.9</v>
      </c>
      <c r="X7" s="28">
        <v>101</v>
      </c>
      <c r="Y7" s="28">
        <v>100.08</v>
      </c>
      <c r="Z7" s="29"/>
      <c r="AA7" s="30">
        <f>IF(SUM(B7:Z7)&lt;&gt;0,AVERAGEIF(B7:Z7,"&lt;&gt;"""),"")</f>
        <v>101.27749999999999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9.6080000000000005</v>
      </c>
      <c r="R12" s="52"/>
      <c r="S12" s="52"/>
      <c r="T12" s="52"/>
      <c r="U12" s="52">
        <v>30</v>
      </c>
      <c r="V12" s="52">
        <v>30</v>
      </c>
      <c r="W12" s="52"/>
      <c r="X12" s="52"/>
      <c r="Y12" s="52"/>
      <c r="Z12" s="53"/>
      <c r="AA12" s="54">
        <f t="shared" si="0"/>
        <v>69.608000000000004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32.520000000000003</v>
      </c>
      <c r="O14" s="57">
        <v>28.358999999999995</v>
      </c>
      <c r="P14" s="57">
        <v>25.185000000000002</v>
      </c>
      <c r="Q14" s="57">
        <v>11.95</v>
      </c>
      <c r="R14" s="57">
        <v>30.356999999999999</v>
      </c>
      <c r="S14" s="57">
        <v>12.54</v>
      </c>
      <c r="T14" s="57">
        <v>11.007</v>
      </c>
      <c r="U14" s="57">
        <v>14.069000000000001</v>
      </c>
      <c r="V14" s="57">
        <v>18.145000000000003</v>
      </c>
      <c r="W14" s="57">
        <v>29.692000000000004</v>
      </c>
      <c r="X14" s="57">
        <v>32.024000000000001</v>
      </c>
      <c r="Y14" s="57">
        <v>33.573</v>
      </c>
      <c r="Z14" s="58"/>
      <c r="AA14" s="59">
        <f t="shared" si="0"/>
        <v>279.42099999999999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32.520000000000003</v>
      </c>
      <c r="O16" s="62">
        <f t="shared" si="1"/>
        <v>28.358999999999995</v>
      </c>
      <c r="P16" s="62">
        <f t="shared" si="1"/>
        <v>25.185000000000002</v>
      </c>
      <c r="Q16" s="62">
        <f t="shared" si="1"/>
        <v>21.558</v>
      </c>
      <c r="R16" s="62">
        <f t="shared" si="1"/>
        <v>30.356999999999999</v>
      </c>
      <c r="S16" s="62">
        <f t="shared" si="1"/>
        <v>12.54</v>
      </c>
      <c r="T16" s="62">
        <f t="shared" si="1"/>
        <v>11.007</v>
      </c>
      <c r="U16" s="62">
        <f t="shared" si="1"/>
        <v>44.069000000000003</v>
      </c>
      <c r="V16" s="62">
        <f t="shared" si="1"/>
        <v>48.145000000000003</v>
      </c>
      <c r="W16" s="62">
        <f t="shared" si="1"/>
        <v>29.692000000000004</v>
      </c>
      <c r="X16" s="62">
        <f t="shared" si="1"/>
        <v>32.024000000000001</v>
      </c>
      <c r="Y16" s="62">
        <f t="shared" si="1"/>
        <v>33.573</v>
      </c>
      <c r="Z16" s="63" t="str">
        <f t="shared" si="1"/>
        <v/>
      </c>
      <c r="AA16" s="64">
        <f>SUM(AA10:AA15)</f>
        <v>349.029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1.4159999999999999</v>
      </c>
      <c r="O21" s="81">
        <v>21.914000000000001</v>
      </c>
      <c r="P21" s="81">
        <v>20.9</v>
      </c>
      <c r="Q21" s="81">
        <v>3.0760000000000001</v>
      </c>
      <c r="R21" s="81">
        <v>3.5430000000000001</v>
      </c>
      <c r="S21" s="81">
        <v>0.9870000000000001</v>
      </c>
      <c r="T21" s="81"/>
      <c r="U21" s="81">
        <v>0.95599999999999996</v>
      </c>
      <c r="V21" s="81">
        <v>0.93700000000000006</v>
      </c>
      <c r="W21" s="81">
        <v>1.9729999999999999</v>
      </c>
      <c r="X21" s="81">
        <v>1.804</v>
      </c>
      <c r="Y21" s="81"/>
      <c r="Z21" s="78"/>
      <c r="AA21" s="79">
        <f t="shared" si="2"/>
        <v>57.506000000000007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1.4159999999999999</v>
      </c>
      <c r="O25" s="88">
        <f t="shared" si="3"/>
        <v>21.914000000000001</v>
      </c>
      <c r="P25" s="88">
        <f t="shared" si="3"/>
        <v>20.9</v>
      </c>
      <c r="Q25" s="88">
        <f t="shared" si="3"/>
        <v>3.0760000000000001</v>
      </c>
      <c r="R25" s="88">
        <f t="shared" si="3"/>
        <v>3.5430000000000001</v>
      </c>
      <c r="S25" s="88">
        <f t="shared" si="3"/>
        <v>0.9870000000000001</v>
      </c>
      <c r="T25" s="88">
        <f t="shared" si="3"/>
        <v>0</v>
      </c>
      <c r="U25" s="88">
        <f t="shared" si="3"/>
        <v>0.95599999999999996</v>
      </c>
      <c r="V25" s="88">
        <f t="shared" si="3"/>
        <v>0.93700000000000006</v>
      </c>
      <c r="W25" s="88">
        <f t="shared" si="3"/>
        <v>1.9729999999999999</v>
      </c>
      <c r="X25" s="88">
        <f t="shared" si="3"/>
        <v>1.804</v>
      </c>
      <c r="Y25" s="88">
        <f t="shared" si="3"/>
        <v>0</v>
      </c>
      <c r="Z25" s="89" t="str">
        <f t="shared" si="3"/>
        <v/>
      </c>
      <c r="AA25" s="90">
        <f>SUM(AA19:AA24)</f>
        <v>57.506000000000007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33.936</v>
      </c>
      <c r="O29" s="77">
        <v>50.273000000000003</v>
      </c>
      <c r="P29" s="77">
        <v>46.085000000000001</v>
      </c>
      <c r="Q29" s="77">
        <v>24.634</v>
      </c>
      <c r="R29" s="77">
        <v>33.9</v>
      </c>
      <c r="S29" s="77">
        <v>13.526999999999999</v>
      </c>
      <c r="T29" s="77">
        <v>11.007</v>
      </c>
      <c r="U29" s="77">
        <v>45.024999999999999</v>
      </c>
      <c r="V29" s="77">
        <v>49.082000000000001</v>
      </c>
      <c r="W29" s="77">
        <v>31.664999999999999</v>
      </c>
      <c r="X29" s="77">
        <v>33.828000000000003</v>
      </c>
      <c r="Y29" s="77">
        <v>33.573</v>
      </c>
      <c r="Z29" s="78"/>
      <c r="AA29" s="79">
        <f>SUM(B29:Z29)</f>
        <v>406.53499999999997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33.936</v>
      </c>
      <c r="O31" s="62">
        <f t="shared" si="4"/>
        <v>50.273000000000003</v>
      </c>
      <c r="P31" s="62">
        <f t="shared" si="4"/>
        <v>46.085000000000001</v>
      </c>
      <c r="Q31" s="62">
        <f t="shared" si="4"/>
        <v>24.634</v>
      </c>
      <c r="R31" s="62">
        <f t="shared" si="4"/>
        <v>33.9</v>
      </c>
      <c r="S31" s="62">
        <f t="shared" si="4"/>
        <v>13.526999999999999</v>
      </c>
      <c r="T31" s="62">
        <f t="shared" si="4"/>
        <v>11.007</v>
      </c>
      <c r="U31" s="62">
        <f t="shared" si="4"/>
        <v>45.024999999999999</v>
      </c>
      <c r="V31" s="62">
        <f t="shared" si="4"/>
        <v>49.082000000000001</v>
      </c>
      <c r="W31" s="62">
        <f t="shared" si="4"/>
        <v>31.664999999999999</v>
      </c>
      <c r="X31" s="62">
        <f t="shared" si="4"/>
        <v>33.828000000000003</v>
      </c>
      <c r="Y31" s="62">
        <f t="shared" si="4"/>
        <v>33.573</v>
      </c>
      <c r="Z31" s="63" t="str">
        <f t="shared" si="4"/>
        <v/>
      </c>
      <c r="AA31" s="64">
        <f>SUM(AA28:AA30)</f>
        <v>406.53499999999997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12.4</v>
      </c>
      <c r="T38" s="99">
        <v>75.7</v>
      </c>
      <c r="U38" s="99">
        <v>49.4</v>
      </c>
      <c r="V38" s="99"/>
      <c r="W38" s="99">
        <v>15.7</v>
      </c>
      <c r="X38" s="99">
        <v>5</v>
      </c>
      <c r="Y38" s="99"/>
      <c r="Z38" s="100"/>
      <c r="AA38" s="79">
        <f t="shared" si="5"/>
        <v>158.19999999999999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12.4</v>
      </c>
      <c r="T39" s="88">
        <f t="shared" si="6"/>
        <v>75.7</v>
      </c>
      <c r="U39" s="88">
        <f t="shared" si="6"/>
        <v>49.4</v>
      </c>
      <c r="V39" s="88">
        <f t="shared" si="6"/>
        <v>0</v>
      </c>
      <c r="W39" s="88">
        <f t="shared" si="6"/>
        <v>15.7</v>
      </c>
      <c r="X39" s="88">
        <f t="shared" si="6"/>
        <v>5</v>
      </c>
      <c r="Y39" s="88">
        <f t="shared" si="6"/>
        <v>0</v>
      </c>
      <c r="Z39" s="89" t="str">
        <f t="shared" si="6"/>
        <v/>
      </c>
      <c r="AA39" s="90">
        <f t="shared" si="5"/>
        <v>158.19999999999999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12.4</v>
      </c>
      <c r="T46" s="99">
        <v>75.7</v>
      </c>
      <c r="U46" s="99">
        <v>49.4</v>
      </c>
      <c r="V46" s="99"/>
      <c r="W46" s="99">
        <v>15.7</v>
      </c>
      <c r="X46" s="99">
        <v>5</v>
      </c>
      <c r="Y46" s="99"/>
      <c r="Z46" s="100"/>
      <c r="AA46" s="79">
        <f t="shared" si="7"/>
        <v>158.19999999999999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12.4</v>
      </c>
      <c r="T48" s="88">
        <f t="shared" si="8"/>
        <v>75.7</v>
      </c>
      <c r="U48" s="88">
        <f t="shared" si="8"/>
        <v>49.4</v>
      </c>
      <c r="V48" s="88">
        <f t="shared" si="8"/>
        <v>0</v>
      </c>
      <c r="W48" s="88">
        <f t="shared" si="8"/>
        <v>15.7</v>
      </c>
      <c r="X48" s="88">
        <f t="shared" si="8"/>
        <v>5</v>
      </c>
      <c r="Y48" s="88">
        <f t="shared" si="8"/>
        <v>0</v>
      </c>
      <c r="Z48" s="89" t="str">
        <f t="shared" si="8"/>
        <v/>
      </c>
      <c r="AA48" s="90">
        <f t="shared" si="7"/>
        <v>158.19999999999999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33.936</v>
      </c>
      <c r="O51" s="88">
        <f t="shared" si="10"/>
        <v>50.272999999999996</v>
      </c>
      <c r="P51" s="88">
        <f t="shared" si="10"/>
        <v>46.085000000000001</v>
      </c>
      <c r="Q51" s="88">
        <f t="shared" si="10"/>
        <v>24.634</v>
      </c>
      <c r="R51" s="88">
        <f t="shared" si="10"/>
        <v>33.9</v>
      </c>
      <c r="S51" s="88">
        <f t="shared" si="10"/>
        <v>25.927</v>
      </c>
      <c r="T51" s="88">
        <f t="shared" si="10"/>
        <v>86.707000000000008</v>
      </c>
      <c r="U51" s="88">
        <f t="shared" si="10"/>
        <v>94.425000000000011</v>
      </c>
      <c r="V51" s="88">
        <f t="shared" si="10"/>
        <v>49.082000000000001</v>
      </c>
      <c r="W51" s="88">
        <f t="shared" si="10"/>
        <v>47.365000000000002</v>
      </c>
      <c r="X51" s="88">
        <f t="shared" si="10"/>
        <v>38.828000000000003</v>
      </c>
      <c r="Y51" s="88">
        <f t="shared" si="10"/>
        <v>33.573</v>
      </c>
      <c r="Z51" s="89" t="str">
        <f t="shared" si="10"/>
        <v/>
      </c>
      <c r="AA51" s="104">
        <f>SUM(B51:Z51)</f>
        <v>564.73500000000001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33.936</v>
      </c>
      <c r="O4" s="18">
        <v>50.272999999999996</v>
      </c>
      <c r="P4" s="18">
        <v>46.085000000000001</v>
      </c>
      <c r="Q4" s="18">
        <v>24.634</v>
      </c>
      <c r="R4" s="18">
        <v>33.9</v>
      </c>
      <c r="S4" s="18">
        <v>25.884</v>
      </c>
      <c r="T4" s="18">
        <v>86.686000000000007</v>
      </c>
      <c r="U4" s="18">
        <v>94.471999999999994</v>
      </c>
      <c r="V4" s="18">
        <v>49.082000000000001</v>
      </c>
      <c r="W4" s="18">
        <v>47.38</v>
      </c>
      <c r="X4" s="18">
        <v>38.82</v>
      </c>
      <c r="Y4" s="18">
        <v>33.572999999999993</v>
      </c>
      <c r="Z4" s="19"/>
      <c r="AA4" s="20">
        <f>SUM(B4:Z4)</f>
        <v>564.72500000000002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85</v>
      </c>
      <c r="Q7" s="28">
        <v>88</v>
      </c>
      <c r="R7" s="28">
        <v>87.99</v>
      </c>
      <c r="S7" s="28">
        <v>99.27</v>
      </c>
      <c r="T7" s="28">
        <v>112</v>
      </c>
      <c r="U7" s="28">
        <v>150</v>
      </c>
      <c r="V7" s="28">
        <v>113.09</v>
      </c>
      <c r="W7" s="28">
        <v>108.9</v>
      </c>
      <c r="X7" s="28">
        <v>101</v>
      </c>
      <c r="Y7" s="28">
        <v>100.08</v>
      </c>
      <c r="Z7" s="29"/>
      <c r="AA7" s="30">
        <f>IF(SUM(B7:Z7)&lt;&gt;0,AVERAGEIF(B7:Z7,"&lt;&gt;"""),"")</f>
        <v>101.27749999999999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8.3930000000000007</v>
      </c>
      <c r="O14" s="57">
        <v>39.497</v>
      </c>
      <c r="P14" s="57">
        <v>35.301000000000002</v>
      </c>
      <c r="Q14" s="57"/>
      <c r="R14" s="57"/>
      <c r="S14" s="57"/>
      <c r="T14" s="57"/>
      <c r="U14" s="57"/>
      <c r="V14" s="57">
        <v>2.4089999999999998</v>
      </c>
      <c r="W14" s="57"/>
      <c r="X14" s="57"/>
      <c r="Y14" s="57"/>
      <c r="Z14" s="58"/>
      <c r="AA14" s="59">
        <f t="shared" si="0"/>
        <v>85.600000000000009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8.3930000000000007</v>
      </c>
      <c r="O16" s="62">
        <f t="shared" si="1"/>
        <v>39.497</v>
      </c>
      <c r="P16" s="62">
        <f t="shared" si="1"/>
        <v>35.301000000000002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2.4089999999999998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85.600000000000009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10.125</v>
      </c>
      <c r="O20" s="77">
        <v>9.6829999999999998</v>
      </c>
      <c r="P20" s="77">
        <v>9.2509999999999994</v>
      </c>
      <c r="Q20" s="77">
        <v>9.2669999999999995</v>
      </c>
      <c r="R20" s="77">
        <v>9.3140000000000001</v>
      </c>
      <c r="S20" s="77">
        <v>9.3680000000000003</v>
      </c>
      <c r="T20" s="77">
        <v>9.5139999999999993</v>
      </c>
      <c r="U20" s="77">
        <v>17.107999999999997</v>
      </c>
      <c r="V20" s="77">
        <v>8.9740000000000002</v>
      </c>
      <c r="W20" s="77">
        <v>8.4440000000000008</v>
      </c>
      <c r="X20" s="77">
        <v>8.0850000000000009</v>
      </c>
      <c r="Y20" s="77">
        <v>7.8550000000000004</v>
      </c>
      <c r="Z20" s="78"/>
      <c r="AA20" s="79">
        <f t="shared" si="2"/>
        <v>116.98800000000001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15.417999999999999</v>
      </c>
      <c r="O21" s="81">
        <v>1.093</v>
      </c>
      <c r="P21" s="81">
        <v>1.5329999999999999</v>
      </c>
      <c r="Q21" s="81">
        <v>15.367000000000001</v>
      </c>
      <c r="R21" s="81">
        <v>24.585999999999999</v>
      </c>
      <c r="S21" s="81">
        <v>16.516000000000002</v>
      </c>
      <c r="T21" s="81">
        <v>77.172000000000011</v>
      </c>
      <c r="U21" s="81">
        <v>77.364000000000004</v>
      </c>
      <c r="V21" s="81">
        <v>37.599000000000004</v>
      </c>
      <c r="W21" s="81">
        <v>38.936</v>
      </c>
      <c r="X21" s="81">
        <v>30.734999999999999</v>
      </c>
      <c r="Y21" s="81">
        <v>25.718</v>
      </c>
      <c r="Z21" s="78"/>
      <c r="AA21" s="79">
        <f t="shared" si="2"/>
        <v>362.03700000000003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25.542999999999999</v>
      </c>
      <c r="O25" s="88">
        <f t="shared" si="3"/>
        <v>10.776</v>
      </c>
      <c r="P25" s="88">
        <f t="shared" si="3"/>
        <v>10.783999999999999</v>
      </c>
      <c r="Q25" s="88">
        <f t="shared" si="3"/>
        <v>24.634</v>
      </c>
      <c r="R25" s="88">
        <f t="shared" si="3"/>
        <v>33.9</v>
      </c>
      <c r="S25" s="88">
        <f t="shared" si="3"/>
        <v>25.884</v>
      </c>
      <c r="T25" s="88">
        <f t="shared" si="3"/>
        <v>86.686000000000007</v>
      </c>
      <c r="U25" s="88">
        <f t="shared" si="3"/>
        <v>94.472000000000008</v>
      </c>
      <c r="V25" s="88">
        <f t="shared" si="3"/>
        <v>46.573000000000008</v>
      </c>
      <c r="W25" s="88">
        <f t="shared" si="3"/>
        <v>47.38</v>
      </c>
      <c r="X25" s="88">
        <f t="shared" si="3"/>
        <v>38.82</v>
      </c>
      <c r="Y25" s="88">
        <f t="shared" si="3"/>
        <v>33.573</v>
      </c>
      <c r="Z25" s="89">
        <f t="shared" si="3"/>
        <v>0</v>
      </c>
      <c r="AA25" s="90">
        <f t="shared" si="3"/>
        <v>479.02500000000003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33.936</v>
      </c>
      <c r="O29" s="77">
        <v>50.273000000000003</v>
      </c>
      <c r="P29" s="77">
        <v>46.085000000000001</v>
      </c>
      <c r="Q29" s="77">
        <v>24.634</v>
      </c>
      <c r="R29" s="77">
        <v>33.9</v>
      </c>
      <c r="S29" s="77">
        <v>25.884</v>
      </c>
      <c r="T29" s="77">
        <v>86.686000000000007</v>
      </c>
      <c r="U29" s="77">
        <v>94.471999999999994</v>
      </c>
      <c r="V29" s="77">
        <v>48.981999999999999</v>
      </c>
      <c r="W29" s="77">
        <v>47.38</v>
      </c>
      <c r="X29" s="77">
        <v>38.82</v>
      </c>
      <c r="Y29" s="77">
        <v>33.573</v>
      </c>
      <c r="Z29" s="78"/>
      <c r="AA29" s="79">
        <f>SUM(B29:Z29)</f>
        <v>564.625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33.936</v>
      </c>
      <c r="O31" s="62">
        <f t="shared" si="4"/>
        <v>50.273000000000003</v>
      </c>
      <c r="P31" s="62">
        <f t="shared" si="4"/>
        <v>46.085000000000001</v>
      </c>
      <c r="Q31" s="62">
        <f t="shared" si="4"/>
        <v>24.634</v>
      </c>
      <c r="R31" s="62">
        <f t="shared" si="4"/>
        <v>33.9</v>
      </c>
      <c r="S31" s="62">
        <f t="shared" si="4"/>
        <v>25.884</v>
      </c>
      <c r="T31" s="62">
        <f t="shared" si="4"/>
        <v>86.686000000000007</v>
      </c>
      <c r="U31" s="62">
        <f t="shared" si="4"/>
        <v>94.471999999999994</v>
      </c>
      <c r="V31" s="62">
        <f t="shared" si="4"/>
        <v>48.981999999999999</v>
      </c>
      <c r="W31" s="62">
        <f t="shared" si="4"/>
        <v>47.38</v>
      </c>
      <c r="X31" s="62">
        <f t="shared" si="4"/>
        <v>38.82</v>
      </c>
      <c r="Y31" s="62">
        <f t="shared" si="4"/>
        <v>33.573</v>
      </c>
      <c r="Z31" s="63">
        <f t="shared" si="4"/>
        <v>0</v>
      </c>
      <c r="AA31" s="64">
        <f t="shared" si="4"/>
        <v>564.625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0.1</v>
      </c>
      <c r="W38" s="99"/>
      <c r="X38" s="99"/>
      <c r="Y38" s="99"/>
      <c r="Z38" s="100"/>
      <c r="AA38" s="79">
        <f t="shared" si="5"/>
        <v>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0.1</v>
      </c>
      <c r="W46" s="99"/>
      <c r="X46" s="99"/>
      <c r="Y46" s="99"/>
      <c r="Z46" s="100"/>
      <c r="AA46" s="79">
        <f t="shared" si="7"/>
        <v>0.1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0.1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33.936</v>
      </c>
      <c r="O51" s="88">
        <f t="shared" si="10"/>
        <v>50.272999999999996</v>
      </c>
      <c r="P51" s="88">
        <f t="shared" si="10"/>
        <v>46.085000000000001</v>
      </c>
      <c r="Q51" s="88">
        <f t="shared" si="10"/>
        <v>24.634</v>
      </c>
      <c r="R51" s="88">
        <f t="shared" si="10"/>
        <v>33.9</v>
      </c>
      <c r="S51" s="88">
        <f t="shared" si="10"/>
        <v>25.884</v>
      </c>
      <c r="T51" s="88">
        <f t="shared" si="10"/>
        <v>86.686000000000007</v>
      </c>
      <c r="U51" s="88">
        <f t="shared" si="10"/>
        <v>94.472000000000008</v>
      </c>
      <c r="V51" s="88">
        <f t="shared" si="10"/>
        <v>49.082000000000008</v>
      </c>
      <c r="W51" s="88">
        <f t="shared" si="10"/>
        <v>47.38</v>
      </c>
      <c r="X51" s="88">
        <f t="shared" si="10"/>
        <v>38.82</v>
      </c>
      <c r="Y51" s="88">
        <f t="shared" si="10"/>
        <v>33.573</v>
      </c>
      <c r="Z51" s="89">
        <f t="shared" si="10"/>
        <v>0</v>
      </c>
      <c r="AA51" s="104">
        <f>SUM(B51:Z51)</f>
        <v>564.72500000000002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-12.4</v>
      </c>
      <c r="T4" s="18">
        <v>-75.7</v>
      </c>
      <c r="U4" s="18">
        <v>-49.4</v>
      </c>
      <c r="V4" s="18">
        <v>0.1</v>
      </c>
      <c r="W4" s="18">
        <v>-15.7</v>
      </c>
      <c r="X4" s="18">
        <v>-5</v>
      </c>
      <c r="Y4" s="18"/>
      <c r="Z4" s="19"/>
      <c r="AA4" s="111">
        <f>SUM(B4:Z4)</f>
        <v>-158.1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</v>
      </c>
      <c r="P7" s="117">
        <v>85</v>
      </c>
      <c r="Q7" s="117">
        <v>88</v>
      </c>
      <c r="R7" s="117">
        <v>87.99</v>
      </c>
      <c r="S7" s="117">
        <v>99.27</v>
      </c>
      <c r="T7" s="117">
        <v>112</v>
      </c>
      <c r="U7" s="117">
        <v>150</v>
      </c>
      <c r="V7" s="117">
        <v>113.09</v>
      </c>
      <c r="W7" s="117">
        <v>108.9</v>
      </c>
      <c r="X7" s="117">
        <v>101</v>
      </c>
      <c r="Y7" s="117">
        <v>100.08</v>
      </c>
      <c r="Z7" s="118"/>
      <c r="AA7" s="119">
        <f>IF(SUM(B7:Z7)&lt;&gt;0,AVERAGEIF(B7:Z7,"&lt;&gt;"""),"")</f>
        <v>101.27749999999999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12.4</v>
      </c>
      <c r="T15" s="133">
        <v>75.7</v>
      </c>
      <c r="U15" s="133">
        <v>49.4</v>
      </c>
      <c r="V15" s="133"/>
      <c r="W15" s="133">
        <v>15.7</v>
      </c>
      <c r="X15" s="133">
        <v>5</v>
      </c>
      <c r="Y15" s="133"/>
      <c r="Z15" s="131"/>
      <c r="AA15" s="132">
        <f t="shared" si="0"/>
        <v>158.19999999999999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12.4</v>
      </c>
      <c r="T16" s="135">
        <f t="shared" si="1"/>
        <v>75.7</v>
      </c>
      <c r="U16" s="135">
        <f t="shared" si="1"/>
        <v>49.4</v>
      </c>
      <c r="V16" s="135">
        <f t="shared" si="1"/>
        <v>0</v>
      </c>
      <c r="W16" s="135">
        <f t="shared" si="1"/>
        <v>15.7</v>
      </c>
      <c r="X16" s="135">
        <f t="shared" si="1"/>
        <v>5</v>
      </c>
      <c r="Y16" s="135">
        <f t="shared" si="1"/>
        <v>0</v>
      </c>
      <c r="Z16" s="136" t="str">
        <f t="shared" si="1"/>
        <v/>
      </c>
      <c r="AA16" s="90">
        <f t="shared" si="0"/>
        <v>158.19999999999999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0.1</v>
      </c>
      <c r="W23" s="133"/>
      <c r="X23" s="133"/>
      <c r="Y23" s="133"/>
      <c r="Z23" s="131"/>
      <c r="AA23" s="132">
        <f t="shared" si="2"/>
        <v>0.1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2023-09-16T08:16:00Z</dcterms:created>
  <dcterms:modified xsi:type="dcterms:W3CDTF">2023-09-16T08:16:01Z</dcterms:modified>
</cp:coreProperties>
</file>