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<sst xmlns="http://schemas.openxmlformats.org/spreadsheetml/2006/main" count="117" uniqueCount="53">
  <si>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15/09/2023 11:20:12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</si>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</sst>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8DE-4332-BF56-4D9085F200B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8DE-4332-BF56-4D9085F200B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21.940999999999999</c:v>
                </c:pt>
                <c:pt idx="15">
                  <c:v>9.3190000000000008</c:v>
                </c:pt>
                <c:pt idx="16">
                  <c:v>10.102</c:v>
                </c:pt>
                <c:pt idx="23">
                  <c:v>27.332999999999998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DE-4332-BF56-4D9085F200B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87</c:v>
                </c:pt>
                <c:pt idx="18">
                  <c:v>34.700000000000003</c:v>
                </c:pt>
                <c:pt idx="19">
                  <c:v>0</c:v>
                </c:pt>
                <c:pt idx="20">
                  <c:v>44.4</c:v>
                </c:pt>
                <c:pt idx="21">
                  <c:v>81.8</c:v>
                </c:pt>
                <c:pt idx="22">
                  <c:v>46</c:v>
                </c:pt>
                <c:pt idx="23">
                  <c:v>15.6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DE-4332-BF56-4D9085F200B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92.941000000000003</c:v>
                </c:pt>
                <c:pt idx="13">
                  <c:v>98.765000000000001</c:v>
                </c:pt>
                <c:pt idx="14">
                  <c:v>29.648999999999997</c:v>
                </c:pt>
                <c:pt idx="15">
                  <c:v>21.079000000000001</c:v>
                </c:pt>
                <c:pt idx="16">
                  <c:v>25.927000000000003</c:v>
                </c:pt>
                <c:pt idx="17">
                  <c:v>12.315</c:v>
                </c:pt>
                <c:pt idx="18">
                  <c:v>12.850999999999999</c:v>
                </c:pt>
                <c:pt idx="20">
                  <c:v>9.9000000000000005E-2</c:v>
                </c:pt>
                <c:pt idx="22">
                  <c:v>0.5</c:v>
                </c:pt>
                <c:pt idx="23">
                  <c:v>0.13600000000000001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DE-4332-BF56-4D9085F200B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DE-4332-BF56-4D9085F200B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8DE-4332-BF56-4D9085F20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92.941000000000003</c:v>
                </c:pt>
                <c:pt idx="13">
                  <c:v>98.765000000000001</c:v>
                </c:pt>
                <c:pt idx="14">
                  <c:v>58.120000000000005</c:v>
                </c:pt>
                <c:pt idx="15">
                  <c:v>46.89</c:v>
                </c:pt>
                <c:pt idx="16">
                  <c:v>45.597000000000001</c:v>
                </c:pt>
                <c:pt idx="17">
                  <c:v>99.315000000000012</c:v>
                </c:pt>
                <c:pt idx="18">
                  <c:v>47.589000000000006</c:v>
                </c:pt>
                <c:pt idx="19">
                  <c:v>9.3999999999999986</c:v>
                </c:pt>
                <c:pt idx="20">
                  <c:v>44.746000000000002</c:v>
                </c:pt>
                <c:pt idx="21">
                  <c:v>81.840999999999994</c:v>
                </c:pt>
                <c:pt idx="22">
                  <c:v>46.476999999999997</c:v>
                </c:pt>
                <c:pt idx="23">
                  <c:v>43.049000000000007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DE-4332-BF56-4D9085F20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85</c:v>
                </c:pt>
                <c:pt idx="14">
                  <c:v>94.58</c:v>
                </c:pt>
                <c:pt idx="15">
                  <c:v>101.79</c:v>
                </c:pt>
                <c:pt idx="16">
                  <c:v>105.8</c:v>
                </c:pt>
                <c:pt idx="17">
                  <c:v>135</c:v>
                </c:pt>
                <c:pt idx="18">
                  <c:v>188.1</c:v>
                </c:pt>
                <c:pt idx="19">
                  <c:v>341.19</c:v>
                </c:pt>
                <c:pt idx="20">
                  <c:v>165</c:v>
                </c:pt>
                <c:pt idx="21">
                  <c:v>113</c:v>
                </c:pt>
                <c:pt idx="22">
                  <c:v>95.7</c:v>
                </c:pt>
                <c:pt idx="23">
                  <c:v>96.7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8DE-4332-BF56-4D9085F20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92.941000000000003</v>
      </c>
      <c r="O4" s="18">
        <v>98.765000000000001</v>
      </c>
      <c r="P4" s="18">
        <v>58.120000000000005</v>
      </c>
      <c r="Q4" s="18">
        <v>46.89</v>
      </c>
      <c r="R4" s="18">
        <v>45.597000000000008</v>
      </c>
      <c r="S4" s="18">
        <v>99.314999999999984</v>
      </c>
      <c r="T4" s="18">
        <v>47.551000000000009</v>
      </c>
      <c r="U4" s="18">
        <v>9.4</v>
      </c>
      <c r="V4" s="18">
        <v>44.771999999999998</v>
      </c>
      <c r="W4" s="18">
        <v>81.8</v>
      </c>
      <c r="X4" s="18">
        <v>46.5</v>
      </c>
      <c r="Y4" s="18">
        <v>43.068999999999996</v>
      </c>
      <c r="Z4" s="19"/>
      <c r="AA4" s="20">
        <f>SUM(B4:Z4)</f>
        <v>714.71999999999991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94.58</v>
      </c>
      <c r="Q7" s="28">
        <v>101.79</v>
      </c>
      <c r="R7" s="28">
        <v>105.8</v>
      </c>
      <c r="S7" s="28">
        <v>135</v>
      </c>
      <c r="T7" s="28">
        <v>188.1</v>
      </c>
      <c r="U7" s="28">
        <v>341.19</v>
      </c>
      <c r="V7" s="28">
        <v>165</v>
      </c>
      <c r="W7" s="28">
        <v>113</v>
      </c>
      <c r="X7" s="28">
        <v>95.7</v>
      </c>
      <c r="Y7" s="28">
        <v>96.7</v>
      </c>
      <c r="Z7" s="29"/>
      <c r="AA7" s="30">
        <f>IF(SUM(B7:Z7)&lt;&gt;0,AVERAGEIF(B7:Z7,"&lt;&gt;"""),"")</f>
        <v>133.905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21.940999999999999</v>
      </c>
      <c r="Q12" s="52">
        <v>9.3190000000000008</v>
      </c>
      <c r="R12" s="52">
        <v>10.102</v>
      </c>
      <c r="S12" s="52"/>
      <c r="T12" s="52"/>
      <c r="U12" s="52"/>
      <c r="V12" s="52"/>
      <c r="W12" s="52"/>
      <c r="X12" s="52"/>
      <c r="Y12" s="52">
        <v>27.332999999999998</v>
      </c>
      <c r="Z12" s="53"/>
      <c r="AA12" s="54">
        <f t="shared" si="0"/>
        <v>68.694999999999993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92.941000000000003</v>
      </c>
      <c r="O14" s="57">
        <v>98.765000000000001</v>
      </c>
      <c r="P14" s="57">
        <v>29.648999999999997</v>
      </c>
      <c r="Q14" s="57">
        <v>21.079000000000001</v>
      </c>
      <c r="R14" s="57">
        <v>25.927000000000003</v>
      </c>
      <c r="S14" s="57">
        <v>12.315</v>
      </c>
      <c r="T14" s="57">
        <v>12.850999999999999</v>
      </c>
      <c r="U14" s="57"/>
      <c r="V14" s="57">
        <v>9.9000000000000005E-2</v>
      </c>
      <c r="W14" s="57"/>
      <c r="X14" s="57">
        <v>0.5</v>
      </c>
      <c r="Y14" s="57">
        <v>0.13600000000000001</v>
      </c>
      <c r="Z14" s="58"/>
      <c r="AA14" s="59">
        <f t="shared" si="0"/>
        <v>294.26200000000006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92.941000000000003</v>
      </c>
      <c r="O16" s="62">
        <f t="shared" si="1"/>
        <v>98.765000000000001</v>
      </c>
      <c r="P16" s="62">
        <f t="shared" si="1"/>
        <v>51.589999999999996</v>
      </c>
      <c r="Q16" s="62">
        <f t="shared" si="1"/>
        <v>30.398000000000003</v>
      </c>
      <c r="R16" s="62">
        <f t="shared" si="1"/>
        <v>36.029000000000003</v>
      </c>
      <c r="S16" s="62">
        <f t="shared" si="1"/>
        <v>12.315</v>
      </c>
      <c r="T16" s="62">
        <f t="shared" si="1"/>
        <v>12.850999999999999</v>
      </c>
      <c r="U16" s="62">
        <f t="shared" si="1"/>
        <v>0</v>
      </c>
      <c r="V16" s="62">
        <f t="shared" si="1"/>
        <v>9.9000000000000005E-2</v>
      </c>
      <c r="W16" s="62">
        <f t="shared" si="1"/>
        <v>0</v>
      </c>
      <c r="X16" s="62">
        <f t="shared" si="1"/>
        <v>0.5</v>
      </c>
      <c r="Y16" s="62">
        <f t="shared" si="1"/>
        <v>27.468999999999998</v>
      </c>
      <c r="Z16" s="63" t="str">
        <f t="shared" si="1"/>
        <v/>
      </c>
      <c r="AA16" s="64">
        <f>SUM(AA10:AA15)</f>
        <v>362.95700000000005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5.19</v>
      </c>
      <c r="Q20" s="77">
        <v>9.6880000000000006</v>
      </c>
      <c r="R20" s="77">
        <v>6.0620000000000003</v>
      </c>
      <c r="S20" s="77"/>
      <c r="T20" s="77"/>
      <c r="U20" s="77"/>
      <c r="V20" s="77">
        <v>0.27300000000000002</v>
      </c>
      <c r="W20" s="77"/>
      <c r="X20" s="77"/>
      <c r="Y20" s="77"/>
      <c r="Z20" s="78"/>
      <c r="AA20" s="79">
        <f t="shared" si="2"/>
        <v>21.213000000000001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1.34</v>
      </c>
      <c r="Q21" s="81">
        <v>6.8040000000000003</v>
      </c>
      <c r="R21" s="81">
        <v>3.5060000000000002</v>
      </c>
      <c r="S21" s="81"/>
      <c r="T21" s="81"/>
      <c r="U21" s="81">
        <v>9.4</v>
      </c>
      <c r="V21" s="81"/>
      <c r="W21" s="81"/>
      <c r="X21" s="81"/>
      <c r="Y21" s="81"/>
      <c r="Z21" s="78"/>
      <c r="AA21" s="79">
        <f t="shared" si="2"/>
        <v>21.05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6.53</v>
      </c>
      <c r="Q25" s="88">
        <f t="shared" si="3"/>
        <v>16.492000000000001</v>
      </c>
      <c r="R25" s="88">
        <f t="shared" si="3"/>
        <v>9.5680000000000014</v>
      </c>
      <c r="S25" s="88">
        <f t="shared" si="3"/>
        <v>0</v>
      </c>
      <c r="T25" s="88">
        <f t="shared" si="3"/>
        <v>0</v>
      </c>
      <c r="U25" s="88">
        <f t="shared" si="3"/>
        <v>9.4</v>
      </c>
      <c r="V25" s="88">
        <f t="shared" si="3"/>
        <v>0.27300000000000002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42.263000000000005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92.941000000000003</v>
      </c>
      <c r="O29" s="77">
        <v>98.765000000000001</v>
      </c>
      <c r="P29" s="77">
        <v>58.12</v>
      </c>
      <c r="Q29" s="77">
        <v>46.89</v>
      </c>
      <c r="R29" s="77">
        <v>45.597000000000001</v>
      </c>
      <c r="S29" s="77">
        <v>12.315</v>
      </c>
      <c r="T29" s="77">
        <v>12.851000000000001</v>
      </c>
      <c r="U29" s="77">
        <v>9.4</v>
      </c>
      <c r="V29" s="77">
        <v>0.372</v>
      </c>
      <c r="W29" s="77"/>
      <c r="X29" s="77">
        <v>0.5</v>
      </c>
      <c r="Y29" s="77">
        <v>27.469000000000001</v>
      </c>
      <c r="Z29" s="78"/>
      <c r="AA29" s="79">
        <f>SUM(B29:Z29)</f>
        <v>405.21999999999997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92.941000000000003</v>
      </c>
      <c r="O31" s="62">
        <f t="shared" si="4"/>
        <v>98.765000000000001</v>
      </c>
      <c r="P31" s="62">
        <f t="shared" si="4"/>
        <v>58.12</v>
      </c>
      <c r="Q31" s="62">
        <f t="shared" si="4"/>
        <v>46.89</v>
      </c>
      <c r="R31" s="62">
        <f t="shared" si="4"/>
        <v>45.597000000000001</v>
      </c>
      <c r="S31" s="62">
        <f t="shared" si="4"/>
        <v>12.315</v>
      </c>
      <c r="T31" s="62">
        <f t="shared" si="4"/>
        <v>12.851000000000001</v>
      </c>
      <c r="U31" s="62">
        <f t="shared" si="4"/>
        <v>9.4</v>
      </c>
      <c r="V31" s="62">
        <f t="shared" si="4"/>
        <v>0.372</v>
      </c>
      <c r="W31" s="62">
        <f t="shared" si="4"/>
        <v>0</v>
      </c>
      <c r="X31" s="62">
        <f t="shared" si="4"/>
        <v>0.5</v>
      </c>
      <c r="Y31" s="62">
        <f t="shared" si="4"/>
        <v>27.469000000000001</v>
      </c>
      <c r="Z31" s="63" t="str">
        <f t="shared" si="4"/>
        <v/>
      </c>
      <c r="AA31" s="64">
        <f>SUM(AA28:AA30)</f>
        <v>405.21999999999997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87</v>
      </c>
      <c r="T38" s="99">
        <v>34.700000000000003</v>
      </c>
      <c r="U38" s="99"/>
      <c r="V38" s="99">
        <v>44.4</v>
      </c>
      <c r="W38" s="99">
        <v>81.8</v>
      </c>
      <c r="X38" s="99">
        <v>46</v>
      </c>
      <c r="Y38" s="99">
        <v>15.6</v>
      </c>
      <c r="Z38" s="100"/>
      <c r="AA38" s="79">
        <f t="shared" si="5"/>
        <v>309.5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87</v>
      </c>
      <c r="T39" s="88">
        <f t="shared" si="6"/>
        <v>34.700000000000003</v>
      </c>
      <c r="U39" s="88">
        <f t="shared" si="6"/>
        <v>0</v>
      </c>
      <c r="V39" s="88">
        <f t="shared" si="6"/>
        <v>44.4</v>
      </c>
      <c r="W39" s="88">
        <f t="shared" si="6"/>
        <v>81.8</v>
      </c>
      <c r="X39" s="88">
        <f t="shared" si="6"/>
        <v>46</v>
      </c>
      <c r="Y39" s="88">
        <f t="shared" si="6"/>
        <v>15.6</v>
      </c>
      <c r="Z39" s="89" t="str">
        <f t="shared" si="6"/>
        <v/>
      </c>
      <c r="AA39" s="90">
        <f t="shared" si="5"/>
        <v>309.5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87</v>
      </c>
      <c r="T46" s="99">
        <v>34.700000000000003</v>
      </c>
      <c r="U46" s="99"/>
      <c r="V46" s="99">
        <v>44.4</v>
      </c>
      <c r="W46" s="99">
        <v>81.8</v>
      </c>
      <c r="X46" s="99">
        <v>46</v>
      </c>
      <c r="Y46" s="99">
        <v>15.6</v>
      </c>
      <c r="Z46" s="100"/>
      <c r="AA46" s="79">
        <f t="shared" si="7"/>
        <v>309.5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87</v>
      </c>
      <c r="T48" s="88">
        <f t="shared" si="8"/>
        <v>34.700000000000003</v>
      </c>
      <c r="U48" s="88">
        <f t="shared" si="8"/>
        <v>0</v>
      </c>
      <c r="V48" s="88">
        <f t="shared" si="8"/>
        <v>44.4</v>
      </c>
      <c r="W48" s="88">
        <f t="shared" si="8"/>
        <v>81.8</v>
      </c>
      <c r="X48" s="88">
        <f t="shared" si="8"/>
        <v>46</v>
      </c>
      <c r="Y48" s="88">
        <f t="shared" si="8"/>
        <v>15.6</v>
      </c>
      <c r="Z48" s="89" t="str">
        <f t="shared" si="8"/>
        <v/>
      </c>
      <c r="AA48" s="90">
        <f t="shared" si="7"/>
        <v>309.5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92.941000000000003</v>
      </c>
      <c r="O51" s="88">
        <f t="shared" si="10"/>
        <v>98.765000000000001</v>
      </c>
      <c r="P51" s="88">
        <f t="shared" si="10"/>
        <v>58.12</v>
      </c>
      <c r="Q51" s="88">
        <f t="shared" si="10"/>
        <v>46.89</v>
      </c>
      <c r="R51" s="88">
        <f t="shared" si="10"/>
        <v>45.597000000000008</v>
      </c>
      <c r="S51" s="88">
        <f t="shared" si="10"/>
        <v>99.314999999999998</v>
      </c>
      <c r="T51" s="88">
        <f t="shared" si="10"/>
        <v>47.551000000000002</v>
      </c>
      <c r="U51" s="88">
        <f t="shared" si="10"/>
        <v>9.4</v>
      </c>
      <c r="V51" s="88">
        <f t="shared" si="10"/>
        <v>44.771999999999998</v>
      </c>
      <c r="W51" s="88">
        <f t="shared" si="10"/>
        <v>81.8</v>
      </c>
      <c r="X51" s="88">
        <f t="shared" si="10"/>
        <v>46.5</v>
      </c>
      <c r="Y51" s="88">
        <f t="shared" si="10"/>
        <v>43.068999999999996</v>
      </c>
      <c r="Z51" s="89" t="str">
        <f t="shared" si="10"/>
        <v/>
      </c>
      <c r="AA51" s="104">
        <f>SUM(B51:Z51)</f>
        <v>714.71999999999991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92.941000000000003</v>
      </c>
      <c r="O4" s="18">
        <v>98.765000000000001</v>
      </c>
      <c r="P4" s="18">
        <v>58.120000000000005</v>
      </c>
      <c r="Q4" s="18">
        <v>46.89</v>
      </c>
      <c r="R4" s="18">
        <v>45.597000000000001</v>
      </c>
      <c r="S4" s="18">
        <v>99.315000000000012</v>
      </c>
      <c r="T4" s="18">
        <v>47.589000000000006</v>
      </c>
      <c r="U4" s="18">
        <v>9.3999999999999986</v>
      </c>
      <c r="V4" s="18">
        <v>44.746000000000002</v>
      </c>
      <c r="W4" s="18">
        <v>81.840999999999994</v>
      </c>
      <c r="X4" s="18">
        <v>46.476999999999997</v>
      </c>
      <c r="Y4" s="18">
        <v>43.049000000000007</v>
      </c>
      <c r="Z4" s="19"/>
      <c r="AA4" s="20">
        <f>SUM(B4:Z4)</f>
        <v>714.7299999999999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94.58</v>
      </c>
      <c r="Q7" s="28">
        <v>101.79</v>
      </c>
      <c r="R7" s="28">
        <v>105.8</v>
      </c>
      <c r="S7" s="28">
        <v>135</v>
      </c>
      <c r="T7" s="28">
        <v>188.1</v>
      </c>
      <c r="U7" s="28">
        <v>341.19</v>
      </c>
      <c r="V7" s="28">
        <v>165</v>
      </c>
      <c r="W7" s="28">
        <v>113</v>
      </c>
      <c r="X7" s="28">
        <v>95.7</v>
      </c>
      <c r="Y7" s="28">
        <v>96.7</v>
      </c>
      <c r="Z7" s="29"/>
      <c r="AA7" s="30">
        <f>IF(SUM(B7:Z7)&lt;&gt;0,AVERAGEIF(B7:Z7,"&lt;&gt;"""),"")</f>
        <v>133.905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30</v>
      </c>
      <c r="X12" s="52"/>
      <c r="Y12" s="52"/>
      <c r="Z12" s="53"/>
      <c r="AA12" s="54">
        <f t="shared" si="0"/>
        <v>30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45.356000000000002</v>
      </c>
      <c r="O14" s="57">
        <v>50.555999999999997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95.912000000000006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45.356000000000002</v>
      </c>
      <c r="O16" s="62">
        <f t="shared" si="1"/>
        <v>50.555999999999997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125.91200000000001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25.995000000000001</v>
      </c>
      <c r="O20" s="77">
        <v>25.555</v>
      </c>
      <c r="P20" s="77">
        <v>24.113</v>
      </c>
      <c r="Q20" s="77">
        <v>22.873000000000001</v>
      </c>
      <c r="R20" s="77">
        <v>22.244</v>
      </c>
      <c r="S20" s="77">
        <v>31.893000000000001</v>
      </c>
      <c r="T20" s="77">
        <v>22.491</v>
      </c>
      <c r="U20" s="77">
        <v>2.5590000000000002</v>
      </c>
      <c r="V20" s="77">
        <v>21.355999999999998</v>
      </c>
      <c r="W20" s="77">
        <v>20.521999999999998</v>
      </c>
      <c r="X20" s="77">
        <v>21.562999999999999</v>
      </c>
      <c r="Y20" s="77">
        <v>18.382999999999999</v>
      </c>
      <c r="Z20" s="78"/>
      <c r="AA20" s="79">
        <f t="shared" si="2"/>
        <v>259.54699999999997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21.59</v>
      </c>
      <c r="O21" s="81">
        <v>22.654000000000003</v>
      </c>
      <c r="P21" s="81">
        <v>34.006999999999998</v>
      </c>
      <c r="Q21" s="81">
        <v>24.016999999999999</v>
      </c>
      <c r="R21" s="81">
        <v>23.352999999999998</v>
      </c>
      <c r="S21" s="81">
        <v>67.421999999999997</v>
      </c>
      <c r="T21" s="81">
        <v>25.097999999999995</v>
      </c>
      <c r="U21" s="81">
        <v>6.8409999999999993</v>
      </c>
      <c r="V21" s="81">
        <v>23.39</v>
      </c>
      <c r="W21" s="81">
        <v>31.318999999999999</v>
      </c>
      <c r="X21" s="81">
        <v>24.913999999999994</v>
      </c>
      <c r="Y21" s="81">
        <v>24.665999999999997</v>
      </c>
      <c r="Z21" s="78"/>
      <c r="AA21" s="79">
        <f t="shared" si="2"/>
        <v>329.27100000000002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47.585000000000001</v>
      </c>
      <c r="O25" s="88">
        <f t="shared" si="3"/>
        <v>48.209000000000003</v>
      </c>
      <c r="P25" s="88">
        <f t="shared" si="3"/>
        <v>58.12</v>
      </c>
      <c r="Q25" s="88">
        <f t="shared" si="3"/>
        <v>46.89</v>
      </c>
      <c r="R25" s="88">
        <f t="shared" si="3"/>
        <v>45.596999999999994</v>
      </c>
      <c r="S25" s="88">
        <f t="shared" si="3"/>
        <v>99.314999999999998</v>
      </c>
      <c r="T25" s="88">
        <f t="shared" si="3"/>
        <v>47.588999999999999</v>
      </c>
      <c r="U25" s="88">
        <f t="shared" si="3"/>
        <v>9.3999999999999986</v>
      </c>
      <c r="V25" s="88">
        <f t="shared" si="3"/>
        <v>44.745999999999995</v>
      </c>
      <c r="W25" s="88">
        <f t="shared" si="3"/>
        <v>51.840999999999994</v>
      </c>
      <c r="X25" s="88">
        <f t="shared" si="3"/>
        <v>46.47699999999999</v>
      </c>
      <c r="Y25" s="88">
        <f t="shared" si="3"/>
        <v>43.048999999999992</v>
      </c>
      <c r="Z25" s="89">
        <f t="shared" si="3"/>
        <v>0</v>
      </c>
      <c r="AA25" s="90">
        <f t="shared" si="3"/>
        <v>588.81799999999998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92.941000000000003</v>
      </c>
      <c r="O29" s="77">
        <v>98.765000000000001</v>
      </c>
      <c r="P29" s="77">
        <v>58.12</v>
      </c>
      <c r="Q29" s="77">
        <v>46.89</v>
      </c>
      <c r="R29" s="77">
        <v>45.597000000000001</v>
      </c>
      <c r="S29" s="77">
        <v>99.314999999999998</v>
      </c>
      <c r="T29" s="77">
        <v>47.588999999999999</v>
      </c>
      <c r="U29" s="77">
        <v>9.4</v>
      </c>
      <c r="V29" s="77">
        <v>44.746000000000002</v>
      </c>
      <c r="W29" s="77">
        <v>81.840999999999994</v>
      </c>
      <c r="X29" s="77">
        <v>46.476999999999997</v>
      </c>
      <c r="Y29" s="77">
        <v>43.048999999999999</v>
      </c>
      <c r="Z29" s="78"/>
      <c r="AA29" s="79">
        <f>SUM(B29:Z29)</f>
        <v>714.7299999999999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92.941000000000003</v>
      </c>
      <c r="O31" s="62">
        <f t="shared" si="4"/>
        <v>98.765000000000001</v>
      </c>
      <c r="P31" s="62">
        <f t="shared" si="4"/>
        <v>58.12</v>
      </c>
      <c r="Q31" s="62">
        <f t="shared" si="4"/>
        <v>46.89</v>
      </c>
      <c r="R31" s="62">
        <f t="shared" si="4"/>
        <v>45.597000000000001</v>
      </c>
      <c r="S31" s="62">
        <f t="shared" si="4"/>
        <v>99.314999999999998</v>
      </c>
      <c r="T31" s="62">
        <f t="shared" si="4"/>
        <v>47.588999999999999</v>
      </c>
      <c r="U31" s="62">
        <f t="shared" si="4"/>
        <v>9.4</v>
      </c>
      <c r="V31" s="62">
        <f t="shared" si="4"/>
        <v>44.746000000000002</v>
      </c>
      <c r="W31" s="62">
        <f t="shared" si="4"/>
        <v>81.840999999999994</v>
      </c>
      <c r="X31" s="62">
        <f t="shared" si="4"/>
        <v>46.476999999999997</v>
      </c>
      <c r="Y31" s="62">
        <f t="shared" si="4"/>
        <v>43.048999999999999</v>
      </c>
      <c r="Z31" s="63">
        <f t="shared" si="4"/>
        <v>0</v>
      </c>
      <c r="AA31" s="64">
        <f t="shared" si="4"/>
        <v>714.7299999999999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92.941000000000003</v>
      </c>
      <c r="O51" s="88">
        <f t="shared" si="10"/>
        <v>98.765000000000001</v>
      </c>
      <c r="P51" s="88">
        <f t="shared" si="10"/>
        <v>58.12</v>
      </c>
      <c r="Q51" s="88">
        <f t="shared" si="10"/>
        <v>46.89</v>
      </c>
      <c r="R51" s="88">
        <f t="shared" si="10"/>
        <v>45.596999999999994</v>
      </c>
      <c r="S51" s="88">
        <f t="shared" si="10"/>
        <v>99.314999999999998</v>
      </c>
      <c r="T51" s="88">
        <f t="shared" si="10"/>
        <v>47.588999999999999</v>
      </c>
      <c r="U51" s="88">
        <f t="shared" si="10"/>
        <v>9.3999999999999986</v>
      </c>
      <c r="V51" s="88">
        <f t="shared" si="10"/>
        <v>44.745999999999995</v>
      </c>
      <c r="W51" s="88">
        <f t="shared" si="10"/>
        <v>81.840999999999994</v>
      </c>
      <c r="X51" s="88">
        <f t="shared" si="10"/>
        <v>46.47699999999999</v>
      </c>
      <c r="Y51" s="88">
        <f t="shared" si="10"/>
        <v>43.048999999999992</v>
      </c>
      <c r="Z51" s="89">
        <f t="shared" si="10"/>
        <v>0</v>
      </c>
      <c r="AA51" s="104">
        <f>SUM(B51:Z51)</f>
        <v>714.7299999999999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-87</v>
      </c>
      <c r="T4" s="18">
        <v>-34.700000000000003</v>
      </c>
      <c r="U4" s="18"/>
      <c r="V4" s="18">
        <v>-44.4</v>
      </c>
      <c r="W4" s="18">
        <v>-81.8</v>
      </c>
      <c r="X4" s="18">
        <v>-46</v>
      </c>
      <c r="Y4" s="18">
        <v>-15.6</v>
      </c>
      <c r="Z4" s="19"/>
      <c r="AA4" s="111">
        <f>SUM(B4:Z4)</f>
        <v>-309.5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85</v>
      </c>
      <c r="P7" s="117">
        <v>94.58</v>
      </c>
      <c r="Q7" s="117">
        <v>101.79</v>
      </c>
      <c r="R7" s="117">
        <v>105.8</v>
      </c>
      <c r="S7" s="117">
        <v>135</v>
      </c>
      <c r="T7" s="117">
        <v>188.1</v>
      </c>
      <c r="U7" s="117">
        <v>341.19</v>
      </c>
      <c r="V7" s="117">
        <v>165</v>
      </c>
      <c r="W7" s="117">
        <v>113</v>
      </c>
      <c r="X7" s="117">
        <v>95.7</v>
      </c>
      <c r="Y7" s="117">
        <v>96.7</v>
      </c>
      <c r="Z7" s="118"/>
      <c r="AA7" s="119">
        <f>IF(SUM(B7:Z7)&lt;&gt;0,AVERAGEIF(B7:Z7,"&lt;&gt;"""),"")</f>
        <v>133.905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87</v>
      </c>
      <c r="T15" s="133">
        <v>34.700000000000003</v>
      </c>
      <c r="U15" s="133"/>
      <c r="V15" s="133">
        <v>44.4</v>
      </c>
      <c r="W15" s="133">
        <v>81.8</v>
      </c>
      <c r="X15" s="133">
        <v>46</v>
      </c>
      <c r="Y15" s="133">
        <v>15.6</v>
      </c>
      <c r="Z15" s="131"/>
      <c r="AA15" s="132">
        <f t="shared" si="0"/>
        <v>309.5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87</v>
      </c>
      <c r="T16" s="135">
        <f t="shared" si="1"/>
        <v>34.700000000000003</v>
      </c>
      <c r="U16" s="135">
        <f t="shared" si="1"/>
        <v>0</v>
      </c>
      <c r="V16" s="135">
        <f t="shared" si="1"/>
        <v>44.4</v>
      </c>
      <c r="W16" s="135">
        <f t="shared" si="1"/>
        <v>81.8</v>
      </c>
      <c r="X16" s="135">
        <f t="shared" si="1"/>
        <v>46</v>
      </c>
      <c r="Y16" s="135">
        <f t="shared" si="1"/>
        <v>15.6</v>
      </c>
      <c r="Z16" s="136" t="str">
        <f t="shared" si="1"/>
        <v/>
      </c>
      <c r="AA16" s="90">
        <f t="shared" si="0"/>
        <v>309.5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2023-09-15T08:20:12Z</dcterms:created>
  <dcterms:modified xsi:type="dcterms:W3CDTF">2023-09-15T08:20:13Z</dcterms:modified>
</cp:coreProperties>
</file>