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<sst xmlns="http://schemas.openxmlformats.org/spreadsheetml/2006/main" count="117" uniqueCount="53">
  <si>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14/09/2023 11:18:34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</si>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</sst>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114-4C8D-B6D4-B435E6DE5A7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114-4C8D-B6D4-B435E6DE5A7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9.5500000000000007</c:v>
                </c:pt>
                <c:pt idx="13">
                  <c:v>9.1669999999999998</c:v>
                </c:pt>
                <c:pt idx="14">
                  <c:v>21.353999999999999</c:v>
                </c:pt>
                <c:pt idx="15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114-4C8D-B6D4-B435E6DE5A7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4.0999999999999996</c:v>
                </c:pt>
                <c:pt idx="18">
                  <c:v>26.4</c:v>
                </c:pt>
                <c:pt idx="19">
                  <c:v>42.6</c:v>
                </c:pt>
                <c:pt idx="20">
                  <c:v>34.200000000000003</c:v>
                </c:pt>
                <c:pt idx="21">
                  <c:v>22.5</c:v>
                </c:pt>
                <c:pt idx="22">
                  <c:v>12</c:v>
                </c:pt>
                <c:pt idx="23">
                  <c:v>20.100000000000001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114-4C8D-B6D4-B435E6DE5A7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13.694000000000001</c:v>
                </c:pt>
                <c:pt idx="13">
                  <c:v>3.1539999999999999</c:v>
                </c:pt>
                <c:pt idx="14">
                  <c:v>3.2949999999999999</c:v>
                </c:pt>
                <c:pt idx="15">
                  <c:v>1.4259999999999999</c:v>
                </c:pt>
                <c:pt idx="16">
                  <c:v>26.597999999999999</c:v>
                </c:pt>
                <c:pt idx="17">
                  <c:v>20.332999999999998</c:v>
                </c:pt>
                <c:pt idx="18">
                  <c:v>7.8679999999999994</c:v>
                </c:pt>
                <c:pt idx="19">
                  <c:v>6.77</c:v>
                </c:pt>
                <c:pt idx="20">
                  <c:v>5.05</c:v>
                </c:pt>
                <c:pt idx="21">
                  <c:v>2.415</c:v>
                </c:pt>
                <c:pt idx="22">
                  <c:v>8.33</c:v>
                </c:pt>
                <c:pt idx="23">
                  <c:v>14.84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114-4C8D-B6D4-B435E6DE5A7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114-4C8D-B6D4-B435E6DE5A7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114-4C8D-B6D4-B435E6DE5A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32.621000000000002</c:v>
                </c:pt>
                <c:pt idx="13">
                  <c:v>31.405999999999999</c:v>
                </c:pt>
                <c:pt idx="14">
                  <c:v>33.654999999999994</c:v>
                </c:pt>
                <c:pt idx="15">
                  <c:v>54.125</c:v>
                </c:pt>
                <c:pt idx="16">
                  <c:v>40.570999999999998</c:v>
                </c:pt>
                <c:pt idx="17">
                  <c:v>33.256</c:v>
                </c:pt>
                <c:pt idx="18">
                  <c:v>40.272000000000006</c:v>
                </c:pt>
                <c:pt idx="19">
                  <c:v>55.615000000000002</c:v>
                </c:pt>
                <c:pt idx="20">
                  <c:v>45.724000000000004</c:v>
                </c:pt>
                <c:pt idx="21">
                  <c:v>32.203000000000003</c:v>
                </c:pt>
                <c:pt idx="22">
                  <c:v>28.606999999999999</c:v>
                </c:pt>
                <c:pt idx="23">
                  <c:v>40.926000000000002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114-4C8D-B6D4-B435E6DE5A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89.73</c:v>
                </c:pt>
                <c:pt idx="13">
                  <c:v>100</c:v>
                </c:pt>
                <c:pt idx="14">
                  <c:v>94.81</c:v>
                </c:pt>
                <c:pt idx="15">
                  <c:v>103.22</c:v>
                </c:pt>
                <c:pt idx="16">
                  <c:v>140</c:v>
                </c:pt>
                <c:pt idx="17">
                  <c:v>160</c:v>
                </c:pt>
                <c:pt idx="18">
                  <c:v>174.99</c:v>
                </c:pt>
                <c:pt idx="19">
                  <c:v>241.36</c:v>
                </c:pt>
                <c:pt idx="20">
                  <c:v>177</c:v>
                </c:pt>
                <c:pt idx="21">
                  <c:v>133.44999999999999</c:v>
                </c:pt>
                <c:pt idx="22">
                  <c:v>120.31</c:v>
                </c:pt>
                <c:pt idx="23">
                  <c:v>118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114-4C8D-B6D4-B435E6DE5A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32.621000000000002</v>
      </c>
      <c r="O4" s="18">
        <v>31.406000000000002</v>
      </c>
      <c r="P4" s="18">
        <v>33.655000000000001</v>
      </c>
      <c r="Q4" s="18">
        <v>54.125</v>
      </c>
      <c r="R4" s="18">
        <v>40.552000000000007</v>
      </c>
      <c r="S4" s="18">
        <v>33.242000000000004</v>
      </c>
      <c r="T4" s="18">
        <v>40.267999999999994</v>
      </c>
      <c r="U4" s="18">
        <v>55.573000000000008</v>
      </c>
      <c r="V4" s="18">
        <v>45.678000000000011</v>
      </c>
      <c r="W4" s="18">
        <v>32.194000000000003</v>
      </c>
      <c r="X4" s="18">
        <v>28.576999999999998</v>
      </c>
      <c r="Y4" s="18">
        <v>40.94</v>
      </c>
      <c r="Z4" s="19"/>
      <c r="AA4" s="20">
        <f>SUM(B4:Z4)</f>
        <v>468.83100000000002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89.73</v>
      </c>
      <c r="O7" s="28">
        <v>100</v>
      </c>
      <c r="P7" s="28">
        <v>94.81</v>
      </c>
      <c r="Q7" s="28">
        <v>103.22</v>
      </c>
      <c r="R7" s="28">
        <v>140</v>
      </c>
      <c r="S7" s="28">
        <v>160</v>
      </c>
      <c r="T7" s="28">
        <v>174.99</v>
      </c>
      <c r="U7" s="28">
        <v>241.36</v>
      </c>
      <c r="V7" s="28">
        <v>177</v>
      </c>
      <c r="W7" s="28">
        <v>133.44999999999999</v>
      </c>
      <c r="X7" s="28">
        <v>120.31</v>
      </c>
      <c r="Y7" s="28">
        <v>118</v>
      </c>
      <c r="Z7" s="29"/>
      <c r="AA7" s="30">
        <f>IF(SUM(B7:Z7)&lt;&gt;0,AVERAGEIF(B7:Z7,"&lt;&gt;"""),"")</f>
        <v>137.73916666666668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9.5500000000000007</v>
      </c>
      <c r="O12" s="52">
        <v>9.1669999999999998</v>
      </c>
      <c r="P12" s="52">
        <v>21.353999999999999</v>
      </c>
      <c r="Q12" s="52">
        <v>40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80.070999999999998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13.694000000000001</v>
      </c>
      <c r="O14" s="57">
        <v>3.1539999999999999</v>
      </c>
      <c r="P14" s="57">
        <v>3.2949999999999999</v>
      </c>
      <c r="Q14" s="57">
        <v>1.4259999999999999</v>
      </c>
      <c r="R14" s="57">
        <v>26.597999999999999</v>
      </c>
      <c r="S14" s="57">
        <v>20.332999999999998</v>
      </c>
      <c r="T14" s="57">
        <v>7.8679999999999994</v>
      </c>
      <c r="U14" s="57">
        <v>6.77</v>
      </c>
      <c r="V14" s="57">
        <v>5.05</v>
      </c>
      <c r="W14" s="57">
        <v>2.415</v>
      </c>
      <c r="X14" s="57">
        <v>8.33</v>
      </c>
      <c r="Y14" s="57">
        <v>14.84</v>
      </c>
      <c r="Z14" s="58"/>
      <c r="AA14" s="59">
        <f t="shared" si="0"/>
        <v>113.773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23.244</v>
      </c>
      <c r="O16" s="62">
        <f t="shared" si="1"/>
        <v>12.321</v>
      </c>
      <c r="P16" s="62">
        <f t="shared" si="1"/>
        <v>24.649000000000001</v>
      </c>
      <c r="Q16" s="62">
        <f t="shared" si="1"/>
        <v>41.426000000000002</v>
      </c>
      <c r="R16" s="62">
        <f t="shared" si="1"/>
        <v>26.597999999999999</v>
      </c>
      <c r="S16" s="62">
        <f t="shared" si="1"/>
        <v>20.332999999999998</v>
      </c>
      <c r="T16" s="62">
        <f t="shared" si="1"/>
        <v>7.8679999999999994</v>
      </c>
      <c r="U16" s="62">
        <f t="shared" si="1"/>
        <v>6.77</v>
      </c>
      <c r="V16" s="62">
        <f t="shared" si="1"/>
        <v>5.05</v>
      </c>
      <c r="W16" s="62">
        <f t="shared" si="1"/>
        <v>2.415</v>
      </c>
      <c r="X16" s="62">
        <f t="shared" si="1"/>
        <v>8.33</v>
      </c>
      <c r="Y16" s="62">
        <f t="shared" si="1"/>
        <v>14.84</v>
      </c>
      <c r="Z16" s="63" t="str">
        <f t="shared" si="1"/>
        <v/>
      </c>
      <c r="AA16" s="64">
        <f>SUM(AA10:AA15)</f>
        <v>193.84399999999999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>
        <v>3.85</v>
      </c>
      <c r="P19" s="72"/>
      <c r="Q19" s="72">
        <v>6</v>
      </c>
      <c r="R19" s="72">
        <v>6</v>
      </c>
      <c r="S19" s="72">
        <v>6</v>
      </c>
      <c r="T19" s="72">
        <v>6</v>
      </c>
      <c r="U19" s="72">
        <v>6</v>
      </c>
      <c r="V19" s="72">
        <v>6</v>
      </c>
      <c r="W19" s="72">
        <v>6</v>
      </c>
      <c r="X19" s="72">
        <v>6</v>
      </c>
      <c r="Y19" s="72">
        <v>6</v>
      </c>
      <c r="Z19" s="73"/>
      <c r="AA19" s="74">
        <f t="shared" ref="AA19:AA24" si="2">SUM(B19:Z19)</f>
        <v>57.85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4.149</v>
      </c>
      <c r="O20" s="77">
        <v>7.5229999999999997</v>
      </c>
      <c r="P20" s="77">
        <v>5.0309999999999997</v>
      </c>
      <c r="Q20" s="77">
        <v>4.8150000000000004</v>
      </c>
      <c r="R20" s="77">
        <v>4.1500000000000004</v>
      </c>
      <c r="S20" s="77">
        <v>1.911</v>
      </c>
      <c r="T20" s="77"/>
      <c r="U20" s="77">
        <v>0.20300000000000001</v>
      </c>
      <c r="V20" s="77"/>
      <c r="W20" s="77"/>
      <c r="X20" s="77">
        <v>1.3779999999999999</v>
      </c>
      <c r="Y20" s="77"/>
      <c r="Z20" s="78"/>
      <c r="AA20" s="79">
        <f t="shared" si="2"/>
        <v>29.16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5.2279999999999998</v>
      </c>
      <c r="O21" s="81">
        <v>7.7119999999999997</v>
      </c>
      <c r="P21" s="81">
        <v>3.9749999999999996</v>
      </c>
      <c r="Q21" s="81">
        <v>1.8839999999999999</v>
      </c>
      <c r="R21" s="81">
        <v>3.8040000000000003</v>
      </c>
      <c r="S21" s="81">
        <v>0.89800000000000002</v>
      </c>
      <c r="T21" s="81"/>
      <c r="U21" s="81"/>
      <c r="V21" s="81">
        <v>0.42799999999999999</v>
      </c>
      <c r="W21" s="81">
        <v>1.2789999999999999</v>
      </c>
      <c r="X21" s="81">
        <v>0.86899999999999999</v>
      </c>
      <c r="Y21" s="81"/>
      <c r="Z21" s="78"/>
      <c r="AA21" s="79">
        <f t="shared" si="2"/>
        <v>26.077000000000002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9.3769999999999989</v>
      </c>
      <c r="O25" s="88">
        <f t="shared" si="3"/>
        <v>19.085000000000001</v>
      </c>
      <c r="P25" s="88">
        <f t="shared" si="3"/>
        <v>9.0060000000000002</v>
      </c>
      <c r="Q25" s="88">
        <f t="shared" si="3"/>
        <v>12.699000000000002</v>
      </c>
      <c r="R25" s="88">
        <f t="shared" si="3"/>
        <v>13.954000000000001</v>
      </c>
      <c r="S25" s="88">
        <f t="shared" si="3"/>
        <v>8.8089999999999993</v>
      </c>
      <c r="T25" s="88">
        <f t="shared" si="3"/>
        <v>6</v>
      </c>
      <c r="U25" s="88">
        <f t="shared" si="3"/>
        <v>6.2030000000000003</v>
      </c>
      <c r="V25" s="88">
        <f t="shared" si="3"/>
        <v>6.4279999999999999</v>
      </c>
      <c r="W25" s="88">
        <f t="shared" si="3"/>
        <v>7.2789999999999999</v>
      </c>
      <c r="X25" s="88">
        <f t="shared" si="3"/>
        <v>8.2469999999999999</v>
      </c>
      <c r="Y25" s="88">
        <f t="shared" si="3"/>
        <v>6</v>
      </c>
      <c r="Z25" s="89" t="str">
        <f t="shared" si="3"/>
        <v/>
      </c>
      <c r="AA25" s="90">
        <f>SUM(AA19:AA24)</f>
        <v>113.087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32.621000000000002</v>
      </c>
      <c r="O29" s="77">
        <v>31.405999999999999</v>
      </c>
      <c r="P29" s="77">
        <v>33.655000000000001</v>
      </c>
      <c r="Q29" s="77">
        <v>54.125</v>
      </c>
      <c r="R29" s="77">
        <v>40.552</v>
      </c>
      <c r="S29" s="77">
        <v>29.141999999999999</v>
      </c>
      <c r="T29" s="77">
        <v>13.868</v>
      </c>
      <c r="U29" s="77">
        <v>12.973000000000001</v>
      </c>
      <c r="V29" s="77">
        <v>11.478</v>
      </c>
      <c r="W29" s="77">
        <v>9.6940000000000008</v>
      </c>
      <c r="X29" s="77">
        <v>16.577000000000002</v>
      </c>
      <c r="Y29" s="77">
        <v>20.84</v>
      </c>
      <c r="Z29" s="78"/>
      <c r="AA29" s="79">
        <f>SUM(B29:Z29)</f>
        <v>306.93099999999998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32.621000000000002</v>
      </c>
      <c r="O31" s="62">
        <f t="shared" si="4"/>
        <v>31.405999999999999</v>
      </c>
      <c r="P31" s="62">
        <f t="shared" si="4"/>
        <v>33.655000000000001</v>
      </c>
      <c r="Q31" s="62">
        <f t="shared" si="4"/>
        <v>54.125</v>
      </c>
      <c r="R31" s="62">
        <f t="shared" si="4"/>
        <v>40.552</v>
      </c>
      <c r="S31" s="62">
        <f t="shared" si="4"/>
        <v>29.141999999999999</v>
      </c>
      <c r="T31" s="62">
        <f t="shared" si="4"/>
        <v>13.868</v>
      </c>
      <c r="U31" s="62">
        <f t="shared" si="4"/>
        <v>12.973000000000001</v>
      </c>
      <c r="V31" s="62">
        <f t="shared" si="4"/>
        <v>11.478</v>
      </c>
      <c r="W31" s="62">
        <f t="shared" si="4"/>
        <v>9.6940000000000008</v>
      </c>
      <c r="X31" s="62">
        <f t="shared" si="4"/>
        <v>16.577000000000002</v>
      </c>
      <c r="Y31" s="62">
        <f t="shared" si="4"/>
        <v>20.84</v>
      </c>
      <c r="Z31" s="63" t="str">
        <f t="shared" si="4"/>
        <v/>
      </c>
      <c r="AA31" s="64">
        <f>SUM(AA28:AA30)</f>
        <v>306.93099999999998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4.0999999999999996</v>
      </c>
      <c r="T38" s="99">
        <v>26.4</v>
      </c>
      <c r="U38" s="99">
        <v>42.6</v>
      </c>
      <c r="V38" s="99">
        <v>34.200000000000003</v>
      </c>
      <c r="W38" s="99">
        <v>22.5</v>
      </c>
      <c r="X38" s="99">
        <v>12</v>
      </c>
      <c r="Y38" s="99">
        <v>20.100000000000001</v>
      </c>
      <c r="Z38" s="100"/>
      <c r="AA38" s="79">
        <f t="shared" si="5"/>
        <v>161.9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4.0999999999999996</v>
      </c>
      <c r="T39" s="88">
        <f t="shared" si="6"/>
        <v>26.4</v>
      </c>
      <c r="U39" s="88">
        <f t="shared" si="6"/>
        <v>42.6</v>
      </c>
      <c r="V39" s="88">
        <f t="shared" si="6"/>
        <v>34.200000000000003</v>
      </c>
      <c r="W39" s="88">
        <f t="shared" si="6"/>
        <v>22.5</v>
      </c>
      <c r="X39" s="88">
        <f t="shared" si="6"/>
        <v>12</v>
      </c>
      <c r="Y39" s="88">
        <f t="shared" si="6"/>
        <v>20.100000000000001</v>
      </c>
      <c r="Z39" s="89" t="str">
        <f t="shared" si="6"/>
        <v/>
      </c>
      <c r="AA39" s="90">
        <f t="shared" si="5"/>
        <v>161.9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4.0999999999999996</v>
      </c>
      <c r="T46" s="99">
        <v>26.4</v>
      </c>
      <c r="U46" s="99">
        <v>42.6</v>
      </c>
      <c r="V46" s="99">
        <v>34.200000000000003</v>
      </c>
      <c r="W46" s="99">
        <v>22.5</v>
      </c>
      <c r="X46" s="99">
        <v>12</v>
      </c>
      <c r="Y46" s="99">
        <v>20.100000000000001</v>
      </c>
      <c r="Z46" s="100"/>
      <c r="AA46" s="79">
        <f t="shared" si="7"/>
        <v>161.9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4.0999999999999996</v>
      </c>
      <c r="T48" s="88">
        <f t="shared" si="8"/>
        <v>26.4</v>
      </c>
      <c r="U48" s="88">
        <f t="shared" si="8"/>
        <v>42.6</v>
      </c>
      <c r="V48" s="88">
        <f t="shared" si="8"/>
        <v>34.200000000000003</v>
      </c>
      <c r="W48" s="88">
        <f t="shared" si="8"/>
        <v>22.5</v>
      </c>
      <c r="X48" s="88">
        <f t="shared" si="8"/>
        <v>12</v>
      </c>
      <c r="Y48" s="88">
        <f t="shared" si="8"/>
        <v>20.100000000000001</v>
      </c>
      <c r="Z48" s="89" t="str">
        <f t="shared" si="8"/>
        <v/>
      </c>
      <c r="AA48" s="90">
        <f t="shared" si="7"/>
        <v>161.9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32.620999999999995</v>
      </c>
      <c r="O51" s="88">
        <f t="shared" si="10"/>
        <v>31.405999999999999</v>
      </c>
      <c r="P51" s="88">
        <f t="shared" si="10"/>
        <v>33.655000000000001</v>
      </c>
      <c r="Q51" s="88">
        <f t="shared" si="10"/>
        <v>54.125</v>
      </c>
      <c r="R51" s="88">
        <f t="shared" si="10"/>
        <v>40.552</v>
      </c>
      <c r="S51" s="88">
        <f t="shared" si="10"/>
        <v>33.241999999999997</v>
      </c>
      <c r="T51" s="88">
        <f t="shared" si="10"/>
        <v>40.268000000000001</v>
      </c>
      <c r="U51" s="88">
        <f t="shared" si="10"/>
        <v>55.573</v>
      </c>
      <c r="V51" s="88">
        <f t="shared" si="10"/>
        <v>45.678000000000004</v>
      </c>
      <c r="W51" s="88">
        <f t="shared" si="10"/>
        <v>32.194000000000003</v>
      </c>
      <c r="X51" s="88">
        <f t="shared" si="10"/>
        <v>28.576999999999998</v>
      </c>
      <c r="Y51" s="88">
        <f t="shared" si="10"/>
        <v>40.94</v>
      </c>
      <c r="Z51" s="89" t="str">
        <f t="shared" si="10"/>
        <v/>
      </c>
      <c r="AA51" s="104">
        <f>SUM(B51:Z51)</f>
        <v>468.83099999999996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32.621000000000002</v>
      </c>
      <c r="O4" s="18">
        <v>31.405999999999999</v>
      </c>
      <c r="P4" s="18">
        <v>33.654999999999994</v>
      </c>
      <c r="Q4" s="18">
        <v>54.125</v>
      </c>
      <c r="R4" s="18">
        <v>40.570999999999998</v>
      </c>
      <c r="S4" s="18">
        <v>33.256</v>
      </c>
      <c r="T4" s="18">
        <v>40.272000000000006</v>
      </c>
      <c r="U4" s="18">
        <v>55.615000000000002</v>
      </c>
      <c r="V4" s="18">
        <v>45.724000000000004</v>
      </c>
      <c r="W4" s="18">
        <v>32.203000000000003</v>
      </c>
      <c r="X4" s="18">
        <v>28.606999999999999</v>
      </c>
      <c r="Y4" s="18">
        <v>40.926000000000002</v>
      </c>
      <c r="Z4" s="19"/>
      <c r="AA4" s="20">
        <f>SUM(B4:Z4)</f>
        <v>468.98099999999994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89.73</v>
      </c>
      <c r="O7" s="28">
        <v>100</v>
      </c>
      <c r="P7" s="28">
        <v>94.81</v>
      </c>
      <c r="Q7" s="28">
        <v>103.22</v>
      </c>
      <c r="R7" s="28">
        <v>140</v>
      </c>
      <c r="S7" s="28">
        <v>160</v>
      </c>
      <c r="T7" s="28">
        <v>174.99</v>
      </c>
      <c r="U7" s="28">
        <v>241.36</v>
      </c>
      <c r="V7" s="28">
        <v>177</v>
      </c>
      <c r="W7" s="28">
        <v>133.44999999999999</v>
      </c>
      <c r="X7" s="28">
        <v>120.31</v>
      </c>
      <c r="Y7" s="28">
        <v>118</v>
      </c>
      <c r="Z7" s="29"/>
      <c r="AA7" s="30">
        <f>IF(SUM(B7:Z7)&lt;&gt;0,AVERAGEIF(B7:Z7,"&lt;&gt;"""),"")</f>
        <v>137.73916666666668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13.714</v>
      </c>
      <c r="O20" s="77">
        <v>13.641</v>
      </c>
      <c r="P20" s="77">
        <v>13.042</v>
      </c>
      <c r="Q20" s="77">
        <v>12.196999999999999</v>
      </c>
      <c r="R20" s="77">
        <v>11.03</v>
      </c>
      <c r="S20" s="77">
        <v>10.646000000000001</v>
      </c>
      <c r="T20" s="77">
        <v>10.743</v>
      </c>
      <c r="U20" s="77">
        <v>10.96</v>
      </c>
      <c r="V20" s="77">
        <v>10.444000000000001</v>
      </c>
      <c r="W20" s="77">
        <v>9.843</v>
      </c>
      <c r="X20" s="77">
        <v>9.3970000000000002</v>
      </c>
      <c r="Y20" s="77">
        <v>8.7810000000000006</v>
      </c>
      <c r="Z20" s="78"/>
      <c r="AA20" s="79">
        <f t="shared" si="2"/>
        <v>134.43799999999999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18.907</v>
      </c>
      <c r="O21" s="81">
        <v>17.765000000000001</v>
      </c>
      <c r="P21" s="81">
        <v>20.613</v>
      </c>
      <c r="Q21" s="81">
        <v>41.928000000000004</v>
      </c>
      <c r="R21" s="81">
        <v>19.641000000000002</v>
      </c>
      <c r="S21" s="81">
        <v>22.61</v>
      </c>
      <c r="T21" s="81">
        <v>29.529</v>
      </c>
      <c r="U21" s="81">
        <v>44.655000000000001</v>
      </c>
      <c r="V21" s="81">
        <v>35.280000000000008</v>
      </c>
      <c r="W21" s="81">
        <v>22.36</v>
      </c>
      <c r="X21" s="81">
        <v>19.21</v>
      </c>
      <c r="Y21" s="81">
        <v>32.144999999999996</v>
      </c>
      <c r="Z21" s="78"/>
      <c r="AA21" s="79">
        <f t="shared" si="2"/>
        <v>324.64299999999997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32.621000000000002</v>
      </c>
      <c r="O25" s="88">
        <f t="shared" si="3"/>
        <v>31.405999999999999</v>
      </c>
      <c r="P25" s="88">
        <f t="shared" si="3"/>
        <v>33.655000000000001</v>
      </c>
      <c r="Q25" s="88">
        <f t="shared" si="3"/>
        <v>54.125</v>
      </c>
      <c r="R25" s="88">
        <f t="shared" si="3"/>
        <v>30.670999999999999</v>
      </c>
      <c r="S25" s="88">
        <f t="shared" si="3"/>
        <v>33.256</v>
      </c>
      <c r="T25" s="88">
        <f t="shared" si="3"/>
        <v>40.271999999999998</v>
      </c>
      <c r="U25" s="88">
        <f t="shared" si="3"/>
        <v>55.615000000000002</v>
      </c>
      <c r="V25" s="88">
        <f t="shared" si="3"/>
        <v>45.724000000000011</v>
      </c>
      <c r="W25" s="88">
        <f t="shared" si="3"/>
        <v>32.203000000000003</v>
      </c>
      <c r="X25" s="88">
        <f t="shared" si="3"/>
        <v>28.606999999999999</v>
      </c>
      <c r="Y25" s="88">
        <f t="shared" si="3"/>
        <v>40.925999999999995</v>
      </c>
      <c r="Z25" s="89">
        <f t="shared" si="3"/>
        <v>0</v>
      </c>
      <c r="AA25" s="90">
        <f t="shared" si="3"/>
        <v>459.08099999999996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32.621000000000002</v>
      </c>
      <c r="O29" s="77">
        <v>31.405999999999999</v>
      </c>
      <c r="P29" s="77">
        <v>33.655000000000001</v>
      </c>
      <c r="Q29" s="77">
        <v>54.125</v>
      </c>
      <c r="R29" s="77">
        <v>30.670999999999999</v>
      </c>
      <c r="S29" s="77">
        <v>33.256</v>
      </c>
      <c r="T29" s="77">
        <v>40.271999999999998</v>
      </c>
      <c r="U29" s="77">
        <v>55.615000000000002</v>
      </c>
      <c r="V29" s="77">
        <v>45.723999999999997</v>
      </c>
      <c r="W29" s="77">
        <v>32.203000000000003</v>
      </c>
      <c r="X29" s="77">
        <v>28.606999999999999</v>
      </c>
      <c r="Y29" s="77">
        <v>40.926000000000002</v>
      </c>
      <c r="Z29" s="78"/>
      <c r="AA29" s="79">
        <f>SUM(B29:Z29)</f>
        <v>459.08099999999996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32.621000000000002</v>
      </c>
      <c r="O31" s="62">
        <f t="shared" si="4"/>
        <v>31.405999999999999</v>
      </c>
      <c r="P31" s="62">
        <f t="shared" si="4"/>
        <v>33.655000000000001</v>
      </c>
      <c r="Q31" s="62">
        <f t="shared" si="4"/>
        <v>54.125</v>
      </c>
      <c r="R31" s="62">
        <f t="shared" si="4"/>
        <v>30.670999999999999</v>
      </c>
      <c r="S31" s="62">
        <f t="shared" si="4"/>
        <v>33.256</v>
      </c>
      <c r="T31" s="62">
        <f t="shared" si="4"/>
        <v>40.271999999999998</v>
      </c>
      <c r="U31" s="62">
        <f t="shared" si="4"/>
        <v>55.615000000000002</v>
      </c>
      <c r="V31" s="62">
        <f t="shared" si="4"/>
        <v>45.723999999999997</v>
      </c>
      <c r="W31" s="62">
        <f t="shared" si="4"/>
        <v>32.203000000000003</v>
      </c>
      <c r="X31" s="62">
        <f t="shared" si="4"/>
        <v>28.606999999999999</v>
      </c>
      <c r="Y31" s="62">
        <f t="shared" si="4"/>
        <v>40.926000000000002</v>
      </c>
      <c r="Z31" s="63">
        <f t="shared" si="4"/>
        <v>0</v>
      </c>
      <c r="AA31" s="64">
        <f t="shared" si="4"/>
        <v>459.08099999999996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9.9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9.9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9.9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9.9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9.9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9.9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32.621000000000002</v>
      </c>
      <c r="O51" s="88">
        <f t="shared" si="10"/>
        <v>31.405999999999999</v>
      </c>
      <c r="P51" s="88">
        <f t="shared" si="10"/>
        <v>33.655000000000001</v>
      </c>
      <c r="Q51" s="88">
        <f t="shared" si="10"/>
        <v>54.125</v>
      </c>
      <c r="R51" s="88">
        <f t="shared" si="10"/>
        <v>40.570999999999998</v>
      </c>
      <c r="S51" s="88">
        <f t="shared" si="10"/>
        <v>33.256</v>
      </c>
      <c r="T51" s="88">
        <f t="shared" si="10"/>
        <v>40.271999999999998</v>
      </c>
      <c r="U51" s="88">
        <f t="shared" si="10"/>
        <v>55.615000000000002</v>
      </c>
      <c r="V51" s="88">
        <f t="shared" si="10"/>
        <v>45.724000000000011</v>
      </c>
      <c r="W51" s="88">
        <f t="shared" si="10"/>
        <v>32.203000000000003</v>
      </c>
      <c r="X51" s="88">
        <f t="shared" si="10"/>
        <v>28.606999999999999</v>
      </c>
      <c r="Y51" s="88">
        <f t="shared" si="10"/>
        <v>40.925999999999995</v>
      </c>
      <c r="Z51" s="89">
        <f t="shared" si="10"/>
        <v>0</v>
      </c>
      <c r="AA51" s="104">
        <f>SUM(B51:Z51)</f>
        <v>468.98099999999994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45183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9.9</v>
      </c>
      <c r="S4" s="18">
        <v>-4.0999999999999996</v>
      </c>
      <c r="T4" s="18">
        <v>-26.4</v>
      </c>
      <c r="U4" s="18">
        <v>-42.6</v>
      </c>
      <c r="V4" s="18">
        <v>-34.200000000000003</v>
      </c>
      <c r="W4" s="18">
        <v>-22.5</v>
      </c>
      <c r="X4" s="18">
        <v>-12</v>
      </c>
      <c r="Y4" s="18">
        <v>-20.100000000000001</v>
      </c>
      <c r="Z4" s="19"/>
      <c r="AA4" s="111">
        <f>SUM(B4:Z4)</f>
        <v>-152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89.73</v>
      </c>
      <c r="O7" s="117">
        <v>100</v>
      </c>
      <c r="P7" s="117">
        <v>94.81</v>
      </c>
      <c r="Q7" s="117">
        <v>103.22</v>
      </c>
      <c r="R7" s="117">
        <v>140</v>
      </c>
      <c r="S7" s="117">
        <v>160</v>
      </c>
      <c r="T7" s="117">
        <v>174.99</v>
      </c>
      <c r="U7" s="117">
        <v>241.36</v>
      </c>
      <c r="V7" s="117">
        <v>177</v>
      </c>
      <c r="W7" s="117">
        <v>133.44999999999999</v>
      </c>
      <c r="X7" s="117">
        <v>120.31</v>
      </c>
      <c r="Y7" s="117">
        <v>118</v>
      </c>
      <c r="Z7" s="118"/>
      <c r="AA7" s="119">
        <f>IF(SUM(B7:Z7)&lt;&gt;0,AVERAGEIF(B7:Z7,"&lt;&gt;"""),"")</f>
        <v>137.73916666666668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4.0999999999999996</v>
      </c>
      <c r="T15" s="133">
        <v>26.4</v>
      </c>
      <c r="U15" s="133">
        <v>42.6</v>
      </c>
      <c r="V15" s="133">
        <v>34.200000000000003</v>
      </c>
      <c r="W15" s="133">
        <v>22.5</v>
      </c>
      <c r="X15" s="133">
        <v>12</v>
      </c>
      <c r="Y15" s="133">
        <v>20.100000000000001</v>
      </c>
      <c r="Z15" s="131"/>
      <c r="AA15" s="132">
        <f t="shared" si="0"/>
        <v>161.9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4.0999999999999996</v>
      </c>
      <c r="T16" s="135">
        <f t="shared" si="1"/>
        <v>26.4</v>
      </c>
      <c r="U16" s="135">
        <f t="shared" si="1"/>
        <v>42.6</v>
      </c>
      <c r="V16" s="135">
        <f t="shared" si="1"/>
        <v>34.200000000000003</v>
      </c>
      <c r="W16" s="135">
        <f t="shared" si="1"/>
        <v>22.5</v>
      </c>
      <c r="X16" s="135">
        <f t="shared" si="1"/>
        <v>12</v>
      </c>
      <c r="Y16" s="135">
        <f t="shared" si="1"/>
        <v>20.100000000000001</v>
      </c>
      <c r="Z16" s="136" t="str">
        <f t="shared" si="1"/>
        <v/>
      </c>
      <c r="AA16" s="90">
        <f t="shared" si="0"/>
        <v>161.9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9.9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9.9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9.9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9.9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2023-09-14T08:18:34Z</dcterms:created>
  <dcterms:modified xsi:type="dcterms:W3CDTF">2023-09-14T08:18:35Z</dcterms:modified>
</cp:coreProperties>
</file>