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<sst xmlns="http://schemas.openxmlformats.org/spreadsheetml/2006/main" count="117" uniqueCount="53">
  <si>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13/09/2023 11:21:27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</si>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</sst>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17-4619-8615-2B55ED37FA4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E17-4619-8615-2B55ED37FA4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11.201000000000001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17-4619-8615-2B55ED37FA4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17-4619-8615-2B55ED37FA4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25.458000000000002</c:v>
                </c:pt>
                <c:pt idx="13">
                  <c:v>36.82</c:v>
                </c:pt>
                <c:pt idx="14">
                  <c:v>0.04</c:v>
                </c:pt>
                <c:pt idx="15">
                  <c:v>3.6999999999999998E-2</c:v>
                </c:pt>
                <c:pt idx="16">
                  <c:v>39.347999999999999</c:v>
                </c:pt>
                <c:pt idx="17">
                  <c:v>10.186</c:v>
                </c:pt>
                <c:pt idx="18">
                  <c:v>5.673</c:v>
                </c:pt>
                <c:pt idx="19">
                  <c:v>5.452</c:v>
                </c:pt>
                <c:pt idx="20">
                  <c:v>6.399</c:v>
                </c:pt>
                <c:pt idx="21">
                  <c:v>7.5879999999999992</c:v>
                </c:pt>
                <c:pt idx="22">
                  <c:v>9.5400000000000009</c:v>
                </c:pt>
                <c:pt idx="23">
                  <c:v>4.4420000000000002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17-4619-8615-2B55ED37FA4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17-4619-8615-2B55ED37FA4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17-4619-8615-2B55ED37F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44.265999999999998</c:v>
                </c:pt>
                <c:pt idx="13">
                  <c:v>53.786000000000001</c:v>
                </c:pt>
                <c:pt idx="14">
                  <c:v>17.113</c:v>
                </c:pt>
                <c:pt idx="15">
                  <c:v>16.991</c:v>
                </c:pt>
                <c:pt idx="16">
                  <c:v>55.44</c:v>
                </c:pt>
                <c:pt idx="17">
                  <c:v>36.594999999999999</c:v>
                </c:pt>
                <c:pt idx="18">
                  <c:v>21.554000000000002</c:v>
                </c:pt>
                <c:pt idx="19">
                  <c:v>22.678999999999998</c:v>
                </c:pt>
                <c:pt idx="20">
                  <c:v>23.649000000000001</c:v>
                </c:pt>
                <c:pt idx="21">
                  <c:v>24.111000000000001</c:v>
                </c:pt>
                <c:pt idx="22">
                  <c:v>24.813999999999997</c:v>
                </c:pt>
                <c:pt idx="23">
                  <c:v>24.415999999999997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17-4619-8615-2B55ED37F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82.5</c:v>
                </c:pt>
                <c:pt idx="14">
                  <c:v>79.28</c:v>
                </c:pt>
                <c:pt idx="15">
                  <c:v>79.28</c:v>
                </c:pt>
                <c:pt idx="16">
                  <c:v>82.5</c:v>
                </c:pt>
                <c:pt idx="17">
                  <c:v>165</c:v>
                </c:pt>
                <c:pt idx="18">
                  <c:v>172.95</c:v>
                </c:pt>
                <c:pt idx="19">
                  <c:v>204.99</c:v>
                </c:pt>
                <c:pt idx="20">
                  <c:v>171.41</c:v>
                </c:pt>
                <c:pt idx="21">
                  <c:v>134.63999999999999</c:v>
                </c:pt>
                <c:pt idx="22">
                  <c:v>106.41</c:v>
                </c:pt>
                <c:pt idx="23">
                  <c:v>98.44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E17-4619-8615-2B55ED37F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44.265999999999998</v>
      </c>
      <c r="O4" s="18">
        <v>53.786000000000001</v>
      </c>
      <c r="P4" s="18">
        <v>17.113</v>
      </c>
      <c r="Q4" s="18">
        <v>16.991</v>
      </c>
      <c r="R4" s="18">
        <v>55.44</v>
      </c>
      <c r="S4" s="18">
        <v>36.589999999999996</v>
      </c>
      <c r="T4" s="18">
        <v>21.535</v>
      </c>
      <c r="U4" s="18">
        <v>22.646000000000001</v>
      </c>
      <c r="V4" s="18">
        <v>23.684000000000005</v>
      </c>
      <c r="W4" s="18">
        <v>24.102</v>
      </c>
      <c r="X4" s="18">
        <v>24.814</v>
      </c>
      <c r="Y4" s="18">
        <v>24.415999999999997</v>
      </c>
      <c r="Z4" s="19"/>
      <c r="AA4" s="20">
        <f>SUM(B4:Z4)</f>
        <v>365.38300000000004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82.5</v>
      </c>
      <c r="P7" s="28">
        <v>79.28</v>
      </c>
      <c r="Q7" s="28">
        <v>79.28</v>
      </c>
      <c r="R7" s="28">
        <v>82.5</v>
      </c>
      <c r="S7" s="28">
        <v>165</v>
      </c>
      <c r="T7" s="28">
        <v>172.95</v>
      </c>
      <c r="U7" s="28">
        <v>204.99</v>
      </c>
      <c r="V7" s="28">
        <v>171.41</v>
      </c>
      <c r="W7" s="28">
        <v>134.63999999999999</v>
      </c>
      <c r="X7" s="28">
        <v>106.41</v>
      </c>
      <c r="Y7" s="28">
        <v>98.44</v>
      </c>
      <c r="Z7" s="29"/>
      <c r="AA7" s="30">
        <f>IF(SUM(B7:Z7)&lt;&gt;0,AVERAGEIF(B7:Z7,"&lt;&gt;"""),"")</f>
        <v>121.95000000000003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11.201000000000001</v>
      </c>
      <c r="Z12" s="53"/>
      <c r="AA12" s="54">
        <f t="shared" si="0"/>
        <v>11.201000000000001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25.458000000000002</v>
      </c>
      <c r="O14" s="57">
        <v>36.82</v>
      </c>
      <c r="P14" s="57">
        <v>0.04</v>
      </c>
      <c r="Q14" s="57">
        <v>3.6999999999999998E-2</v>
      </c>
      <c r="R14" s="57">
        <v>39.347999999999999</v>
      </c>
      <c r="S14" s="57">
        <v>10.186</v>
      </c>
      <c r="T14" s="57">
        <v>5.673</v>
      </c>
      <c r="U14" s="57">
        <v>5.452</v>
      </c>
      <c r="V14" s="57">
        <v>6.399</v>
      </c>
      <c r="W14" s="57">
        <v>7.5879999999999992</v>
      </c>
      <c r="X14" s="57">
        <v>9.5400000000000009</v>
      </c>
      <c r="Y14" s="57">
        <v>4.4420000000000002</v>
      </c>
      <c r="Z14" s="58"/>
      <c r="AA14" s="59">
        <f t="shared" si="0"/>
        <v>150.983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25.458000000000002</v>
      </c>
      <c r="O16" s="62">
        <f t="shared" si="1"/>
        <v>36.82</v>
      </c>
      <c r="P16" s="62">
        <f t="shared" si="1"/>
        <v>0.04</v>
      </c>
      <c r="Q16" s="62">
        <f t="shared" si="1"/>
        <v>3.6999999999999998E-2</v>
      </c>
      <c r="R16" s="62">
        <f t="shared" si="1"/>
        <v>39.347999999999999</v>
      </c>
      <c r="S16" s="62">
        <f t="shared" si="1"/>
        <v>10.186</v>
      </c>
      <c r="T16" s="62">
        <f t="shared" si="1"/>
        <v>5.673</v>
      </c>
      <c r="U16" s="62">
        <f t="shared" si="1"/>
        <v>5.452</v>
      </c>
      <c r="V16" s="62">
        <f t="shared" si="1"/>
        <v>6.399</v>
      </c>
      <c r="W16" s="62">
        <f t="shared" si="1"/>
        <v>7.5879999999999992</v>
      </c>
      <c r="X16" s="62">
        <f t="shared" si="1"/>
        <v>9.5400000000000009</v>
      </c>
      <c r="Y16" s="62">
        <f t="shared" si="1"/>
        <v>15.643000000000001</v>
      </c>
      <c r="Z16" s="63" t="str">
        <f t="shared" si="1"/>
        <v/>
      </c>
      <c r="AA16" s="64">
        <f>SUM(AA10:AA15)</f>
        <v>162.184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13.714</v>
      </c>
      <c r="O20" s="77">
        <v>13.641</v>
      </c>
      <c r="P20" s="77">
        <v>13.042</v>
      </c>
      <c r="Q20" s="77">
        <v>12.196999999999999</v>
      </c>
      <c r="R20" s="77">
        <v>11.03</v>
      </c>
      <c r="S20" s="77">
        <v>10.645</v>
      </c>
      <c r="T20" s="77">
        <v>10.739000000000001</v>
      </c>
      <c r="U20" s="77">
        <v>10.952999999999999</v>
      </c>
      <c r="V20" s="77">
        <v>10.436</v>
      </c>
      <c r="W20" s="77">
        <v>9.8339999999999996</v>
      </c>
      <c r="X20" s="77">
        <v>9.3879999999999999</v>
      </c>
      <c r="Y20" s="77">
        <v>8.7729999999999997</v>
      </c>
      <c r="Z20" s="78"/>
      <c r="AA20" s="79">
        <f t="shared" si="2"/>
        <v>134.392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5.0940000000000003</v>
      </c>
      <c r="O21" s="81">
        <v>3.3250000000000002</v>
      </c>
      <c r="P21" s="81">
        <v>4.0309999999999997</v>
      </c>
      <c r="Q21" s="81">
        <v>4.7569999999999997</v>
      </c>
      <c r="R21" s="81">
        <v>5.0620000000000003</v>
      </c>
      <c r="S21" s="81">
        <v>5.859</v>
      </c>
      <c r="T21" s="81">
        <v>5.1229999999999993</v>
      </c>
      <c r="U21" s="81">
        <v>6.2410000000000005</v>
      </c>
      <c r="V21" s="81">
        <v>6.8490000000000002</v>
      </c>
      <c r="W21" s="81">
        <v>6.68</v>
      </c>
      <c r="X21" s="81">
        <v>5.8860000000000001</v>
      </c>
      <c r="Y21" s="81"/>
      <c r="Z21" s="78"/>
      <c r="AA21" s="79">
        <f t="shared" si="2"/>
        <v>58.906999999999996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18.808</v>
      </c>
      <c r="O25" s="88">
        <f t="shared" si="3"/>
        <v>16.966000000000001</v>
      </c>
      <c r="P25" s="88">
        <f t="shared" si="3"/>
        <v>17.073</v>
      </c>
      <c r="Q25" s="88">
        <f t="shared" si="3"/>
        <v>16.954000000000001</v>
      </c>
      <c r="R25" s="88">
        <f t="shared" si="3"/>
        <v>16.091999999999999</v>
      </c>
      <c r="S25" s="88">
        <f t="shared" si="3"/>
        <v>16.503999999999998</v>
      </c>
      <c r="T25" s="88">
        <f t="shared" si="3"/>
        <v>15.862</v>
      </c>
      <c r="U25" s="88">
        <f t="shared" si="3"/>
        <v>17.193999999999999</v>
      </c>
      <c r="V25" s="88">
        <f t="shared" si="3"/>
        <v>17.285</v>
      </c>
      <c r="W25" s="88">
        <f t="shared" si="3"/>
        <v>16.513999999999999</v>
      </c>
      <c r="X25" s="88">
        <f t="shared" si="3"/>
        <v>15.274000000000001</v>
      </c>
      <c r="Y25" s="88">
        <f t="shared" si="3"/>
        <v>8.7729999999999997</v>
      </c>
      <c r="Z25" s="89" t="str">
        <f t="shared" si="3"/>
        <v/>
      </c>
      <c r="AA25" s="90">
        <f>SUM(AA19:AA24)</f>
        <v>193.29899999999998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44.265999999999998</v>
      </c>
      <c r="O29" s="77">
        <v>53.786000000000001</v>
      </c>
      <c r="P29" s="77">
        <v>17.113</v>
      </c>
      <c r="Q29" s="77">
        <v>16.991</v>
      </c>
      <c r="R29" s="77">
        <v>55.44</v>
      </c>
      <c r="S29" s="77">
        <v>26.69</v>
      </c>
      <c r="T29" s="77">
        <v>21.535</v>
      </c>
      <c r="U29" s="77">
        <v>22.646000000000001</v>
      </c>
      <c r="V29" s="77">
        <v>23.684000000000001</v>
      </c>
      <c r="W29" s="77">
        <v>24.102</v>
      </c>
      <c r="X29" s="77">
        <v>24.814</v>
      </c>
      <c r="Y29" s="77">
        <v>24.416</v>
      </c>
      <c r="Z29" s="78"/>
      <c r="AA29" s="79">
        <f>SUM(B29:Z29)</f>
        <v>355.483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44.265999999999998</v>
      </c>
      <c r="O31" s="62">
        <f t="shared" si="4"/>
        <v>53.786000000000001</v>
      </c>
      <c r="P31" s="62">
        <f t="shared" si="4"/>
        <v>17.113</v>
      </c>
      <c r="Q31" s="62">
        <f t="shared" si="4"/>
        <v>16.991</v>
      </c>
      <c r="R31" s="62">
        <f t="shared" si="4"/>
        <v>55.44</v>
      </c>
      <c r="S31" s="62">
        <f t="shared" si="4"/>
        <v>26.69</v>
      </c>
      <c r="T31" s="62">
        <f t="shared" si="4"/>
        <v>21.535</v>
      </c>
      <c r="U31" s="62">
        <f t="shared" si="4"/>
        <v>22.646000000000001</v>
      </c>
      <c r="V31" s="62">
        <f t="shared" si="4"/>
        <v>23.684000000000001</v>
      </c>
      <c r="W31" s="62">
        <f t="shared" si="4"/>
        <v>24.102</v>
      </c>
      <c r="X31" s="62">
        <f t="shared" si="4"/>
        <v>24.814</v>
      </c>
      <c r="Y31" s="62">
        <f t="shared" si="4"/>
        <v>24.416</v>
      </c>
      <c r="Z31" s="63" t="str">
        <f t="shared" si="4"/>
        <v/>
      </c>
      <c r="AA31" s="64">
        <f>SUM(AA28:AA30)</f>
        <v>355.483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9.9</v>
      </c>
      <c r="T38" s="99"/>
      <c r="U38" s="99"/>
      <c r="V38" s="99"/>
      <c r="W38" s="99"/>
      <c r="X38" s="99"/>
      <c r="Y38" s="99"/>
      <c r="Z38" s="100"/>
      <c r="AA38" s="79">
        <f t="shared" si="5"/>
        <v>9.9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9.9</v>
      </c>
      <c r="T46" s="99"/>
      <c r="U46" s="99"/>
      <c r="V46" s="99"/>
      <c r="W46" s="99"/>
      <c r="X46" s="99"/>
      <c r="Y46" s="99"/>
      <c r="Z46" s="100"/>
      <c r="AA46" s="79">
        <f t="shared" si="7"/>
        <v>9.9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44.266000000000005</v>
      </c>
      <c r="O51" s="88">
        <f t="shared" si="10"/>
        <v>53.786000000000001</v>
      </c>
      <c r="P51" s="88">
        <f t="shared" si="10"/>
        <v>17.113</v>
      </c>
      <c r="Q51" s="88">
        <f t="shared" si="10"/>
        <v>16.991</v>
      </c>
      <c r="R51" s="88">
        <f t="shared" si="10"/>
        <v>55.44</v>
      </c>
      <c r="S51" s="88">
        <f t="shared" si="10"/>
        <v>36.589999999999996</v>
      </c>
      <c r="T51" s="88">
        <f t="shared" si="10"/>
        <v>21.535</v>
      </c>
      <c r="U51" s="88">
        <f t="shared" si="10"/>
        <v>22.646000000000001</v>
      </c>
      <c r="V51" s="88">
        <f t="shared" si="10"/>
        <v>23.684000000000001</v>
      </c>
      <c r="W51" s="88">
        <f t="shared" si="10"/>
        <v>24.101999999999997</v>
      </c>
      <c r="X51" s="88">
        <f t="shared" si="10"/>
        <v>24.814</v>
      </c>
      <c r="Y51" s="88">
        <f t="shared" si="10"/>
        <v>24.416</v>
      </c>
      <c r="Z51" s="89" t="str">
        <f t="shared" si="10"/>
        <v/>
      </c>
      <c r="AA51" s="104">
        <f>SUM(B51:Z51)</f>
        <v>365.38300000000004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44.265999999999998</v>
      </c>
      <c r="O4" s="18">
        <v>53.786000000000001</v>
      </c>
      <c r="P4" s="18">
        <v>17.113</v>
      </c>
      <c r="Q4" s="18">
        <v>16.991</v>
      </c>
      <c r="R4" s="18">
        <v>55.44</v>
      </c>
      <c r="S4" s="18">
        <v>36.594999999999999</v>
      </c>
      <c r="T4" s="18">
        <v>21.554000000000002</v>
      </c>
      <c r="U4" s="18">
        <v>22.678999999999998</v>
      </c>
      <c r="V4" s="18">
        <v>23.649000000000001</v>
      </c>
      <c r="W4" s="18">
        <v>24.111000000000001</v>
      </c>
      <c r="X4" s="18">
        <v>24.813999999999997</v>
      </c>
      <c r="Y4" s="18">
        <v>24.415999999999997</v>
      </c>
      <c r="Z4" s="19"/>
      <c r="AA4" s="20">
        <f>SUM(B4:Z4)</f>
        <v>365.41399999999999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82.5</v>
      </c>
      <c r="P7" s="28">
        <v>79.28</v>
      </c>
      <c r="Q7" s="28">
        <v>79.28</v>
      </c>
      <c r="R7" s="28">
        <v>82.5</v>
      </c>
      <c r="S7" s="28">
        <v>165</v>
      </c>
      <c r="T7" s="28">
        <v>172.95</v>
      </c>
      <c r="U7" s="28">
        <v>204.99</v>
      </c>
      <c r="V7" s="28">
        <v>171.41</v>
      </c>
      <c r="W7" s="28">
        <v>134.63999999999999</v>
      </c>
      <c r="X7" s="28">
        <v>106.41</v>
      </c>
      <c r="Y7" s="28">
        <v>98.44</v>
      </c>
      <c r="Z7" s="29"/>
      <c r="AA7" s="30">
        <f>IF(SUM(B7:Z7)&lt;&gt;0,AVERAGEIF(B7:Z7,"&lt;&gt;"""),"")</f>
        <v>121.95000000000003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2.4510000000000001</v>
      </c>
      <c r="Q12" s="52">
        <v>3.302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5.7530000000000001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1.5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1.5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22.310000000000002</v>
      </c>
      <c r="O14" s="57">
        <v>4.0979999999999999</v>
      </c>
      <c r="P14" s="57">
        <v>7.3879999999999999</v>
      </c>
      <c r="Q14" s="57">
        <v>7.6890000000000009</v>
      </c>
      <c r="R14" s="57">
        <v>5.1160000000000005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46.600999999999999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22.310000000000002</v>
      </c>
      <c r="O16" s="62">
        <f t="shared" si="1"/>
        <v>4.0979999999999999</v>
      </c>
      <c r="P16" s="62">
        <f t="shared" si="1"/>
        <v>9.8390000000000004</v>
      </c>
      <c r="Q16" s="62">
        <f t="shared" si="1"/>
        <v>10.991000000000001</v>
      </c>
      <c r="R16" s="62">
        <f t="shared" si="1"/>
        <v>6.6160000000000005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53.853999999999999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6</v>
      </c>
      <c r="P20" s="77"/>
      <c r="Q20" s="77"/>
      <c r="R20" s="77">
        <v>0.13500000000000001</v>
      </c>
      <c r="S20" s="77">
        <v>0.127</v>
      </c>
      <c r="T20" s="77">
        <v>0.123</v>
      </c>
      <c r="U20" s="77"/>
      <c r="V20" s="77">
        <v>0.113</v>
      </c>
      <c r="W20" s="77">
        <v>5.1059999999999999</v>
      </c>
      <c r="X20" s="77">
        <v>8.7989999999999995</v>
      </c>
      <c r="Y20" s="77">
        <v>5.0949999999999998</v>
      </c>
      <c r="Z20" s="78"/>
      <c r="AA20" s="79">
        <f t="shared" si="2"/>
        <v>25.497999999999998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21.956</v>
      </c>
      <c r="O21" s="81">
        <v>43.688000000000002</v>
      </c>
      <c r="P21" s="81">
        <v>7.2739999999999991</v>
      </c>
      <c r="Q21" s="81">
        <v>6</v>
      </c>
      <c r="R21" s="81">
        <v>27.289000000000001</v>
      </c>
      <c r="S21" s="81">
        <v>36.467999999999996</v>
      </c>
      <c r="T21" s="81">
        <v>7.1310000000000002</v>
      </c>
      <c r="U21" s="81">
        <v>4.4790000000000001</v>
      </c>
      <c r="V21" s="81">
        <v>6.7359999999999998</v>
      </c>
      <c r="W21" s="81">
        <v>7.4049999999999994</v>
      </c>
      <c r="X21" s="81">
        <v>16.014999999999997</v>
      </c>
      <c r="Y21" s="81">
        <v>19.320999999999998</v>
      </c>
      <c r="Z21" s="78"/>
      <c r="AA21" s="79">
        <f t="shared" si="2"/>
        <v>203.762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21.956</v>
      </c>
      <c r="O25" s="88">
        <f t="shared" si="3"/>
        <v>49.688000000000002</v>
      </c>
      <c r="P25" s="88">
        <f t="shared" si="3"/>
        <v>7.2739999999999991</v>
      </c>
      <c r="Q25" s="88">
        <f t="shared" si="3"/>
        <v>6</v>
      </c>
      <c r="R25" s="88">
        <f t="shared" si="3"/>
        <v>27.424000000000003</v>
      </c>
      <c r="S25" s="88">
        <f t="shared" si="3"/>
        <v>36.594999999999999</v>
      </c>
      <c r="T25" s="88">
        <f t="shared" si="3"/>
        <v>7.2540000000000004</v>
      </c>
      <c r="U25" s="88">
        <f t="shared" si="3"/>
        <v>4.4790000000000001</v>
      </c>
      <c r="V25" s="88">
        <f t="shared" si="3"/>
        <v>6.8490000000000002</v>
      </c>
      <c r="W25" s="88">
        <f t="shared" si="3"/>
        <v>12.510999999999999</v>
      </c>
      <c r="X25" s="88">
        <f t="shared" si="3"/>
        <v>24.813999999999997</v>
      </c>
      <c r="Y25" s="88">
        <f t="shared" si="3"/>
        <v>24.415999999999997</v>
      </c>
      <c r="Z25" s="89">
        <f t="shared" si="3"/>
        <v>0</v>
      </c>
      <c r="AA25" s="90">
        <f t="shared" si="3"/>
        <v>229.26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44.265999999999998</v>
      </c>
      <c r="O29" s="77">
        <v>53.786000000000001</v>
      </c>
      <c r="P29" s="77">
        <v>17.113</v>
      </c>
      <c r="Q29" s="77">
        <v>16.991</v>
      </c>
      <c r="R29" s="77">
        <v>34.04</v>
      </c>
      <c r="S29" s="77">
        <v>36.594999999999999</v>
      </c>
      <c r="T29" s="77">
        <v>7.2539999999999996</v>
      </c>
      <c r="U29" s="77">
        <v>4.4790000000000001</v>
      </c>
      <c r="V29" s="77">
        <v>6.8490000000000002</v>
      </c>
      <c r="W29" s="77">
        <v>12.510999999999999</v>
      </c>
      <c r="X29" s="77">
        <v>24.814</v>
      </c>
      <c r="Y29" s="77">
        <v>24.416</v>
      </c>
      <c r="Z29" s="78"/>
      <c r="AA29" s="79">
        <f>SUM(B29:Z29)</f>
        <v>283.11399999999998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44.265999999999998</v>
      </c>
      <c r="O31" s="62">
        <f t="shared" si="4"/>
        <v>53.786000000000001</v>
      </c>
      <c r="P31" s="62">
        <f t="shared" si="4"/>
        <v>17.113</v>
      </c>
      <c r="Q31" s="62">
        <f t="shared" si="4"/>
        <v>16.991</v>
      </c>
      <c r="R31" s="62">
        <f t="shared" si="4"/>
        <v>34.04</v>
      </c>
      <c r="S31" s="62">
        <f t="shared" si="4"/>
        <v>36.594999999999999</v>
      </c>
      <c r="T31" s="62">
        <f t="shared" si="4"/>
        <v>7.2539999999999996</v>
      </c>
      <c r="U31" s="62">
        <f t="shared" si="4"/>
        <v>4.4790000000000001</v>
      </c>
      <c r="V31" s="62">
        <f t="shared" si="4"/>
        <v>6.8490000000000002</v>
      </c>
      <c r="W31" s="62">
        <f t="shared" si="4"/>
        <v>12.510999999999999</v>
      </c>
      <c r="X31" s="62">
        <f t="shared" si="4"/>
        <v>24.814</v>
      </c>
      <c r="Y31" s="62">
        <f t="shared" si="4"/>
        <v>24.416</v>
      </c>
      <c r="Z31" s="63">
        <f t="shared" si="4"/>
        <v>0</v>
      </c>
      <c r="AA31" s="64">
        <f t="shared" si="4"/>
        <v>283.11399999999998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21.4</v>
      </c>
      <c r="S38" s="99"/>
      <c r="T38" s="99">
        <v>14.3</v>
      </c>
      <c r="U38" s="99">
        <v>18.2</v>
      </c>
      <c r="V38" s="99">
        <v>16.8</v>
      </c>
      <c r="W38" s="99">
        <v>11.6</v>
      </c>
      <c r="X38" s="99"/>
      <c r="Y38" s="99"/>
      <c r="Z38" s="100"/>
      <c r="AA38" s="79">
        <f t="shared" si="5"/>
        <v>82.3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21.4</v>
      </c>
      <c r="S39" s="88">
        <f t="shared" si="6"/>
        <v>0</v>
      </c>
      <c r="T39" s="88">
        <f t="shared" si="6"/>
        <v>14.3</v>
      </c>
      <c r="U39" s="88">
        <f t="shared" si="6"/>
        <v>18.2</v>
      </c>
      <c r="V39" s="88">
        <f t="shared" si="6"/>
        <v>16.8</v>
      </c>
      <c r="W39" s="88">
        <f t="shared" si="6"/>
        <v>11.6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21.4</v>
      </c>
      <c r="S46" s="99"/>
      <c r="T46" s="99">
        <v>14.3</v>
      </c>
      <c r="U46" s="99">
        <v>18.2</v>
      </c>
      <c r="V46" s="99">
        <v>16.8</v>
      </c>
      <c r="W46" s="99">
        <v>11.6</v>
      </c>
      <c r="X46" s="99"/>
      <c r="Y46" s="99"/>
      <c r="Z46" s="100"/>
      <c r="AA46" s="79">
        <f t="shared" si="7"/>
        <v>82.3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21.4</v>
      </c>
      <c r="S48" s="88">
        <f t="shared" si="8"/>
        <v>0</v>
      </c>
      <c r="T48" s="88">
        <f t="shared" si="8"/>
        <v>14.3</v>
      </c>
      <c r="U48" s="88">
        <f t="shared" si="8"/>
        <v>18.2</v>
      </c>
      <c r="V48" s="88">
        <f t="shared" si="8"/>
        <v>16.8</v>
      </c>
      <c r="W48" s="88">
        <f t="shared" si="8"/>
        <v>11.6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82.3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44.266000000000005</v>
      </c>
      <c r="O51" s="88">
        <f t="shared" si="10"/>
        <v>53.786000000000001</v>
      </c>
      <c r="P51" s="88">
        <f t="shared" si="10"/>
        <v>17.113</v>
      </c>
      <c r="Q51" s="88">
        <f t="shared" si="10"/>
        <v>16.991</v>
      </c>
      <c r="R51" s="88">
        <f t="shared" si="10"/>
        <v>55.440000000000005</v>
      </c>
      <c r="S51" s="88">
        <f t="shared" si="10"/>
        <v>36.594999999999999</v>
      </c>
      <c r="T51" s="88">
        <f t="shared" si="10"/>
        <v>21.554000000000002</v>
      </c>
      <c r="U51" s="88">
        <f t="shared" si="10"/>
        <v>22.678999999999998</v>
      </c>
      <c r="V51" s="88">
        <f t="shared" si="10"/>
        <v>23.649000000000001</v>
      </c>
      <c r="W51" s="88">
        <f t="shared" si="10"/>
        <v>24.110999999999997</v>
      </c>
      <c r="X51" s="88">
        <f t="shared" si="10"/>
        <v>24.813999999999997</v>
      </c>
      <c r="Y51" s="88">
        <f t="shared" si="10"/>
        <v>24.415999999999997</v>
      </c>
      <c r="Z51" s="89">
        <f t="shared" si="10"/>
        <v>0</v>
      </c>
      <c r="AA51" s="104">
        <f>SUM(B51:Z51)</f>
        <v>365.41399999999999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21.4</v>
      </c>
      <c r="S4" s="18">
        <v>-9.9</v>
      </c>
      <c r="T4" s="18">
        <v>14.3</v>
      </c>
      <c r="U4" s="18">
        <v>18.2</v>
      </c>
      <c r="V4" s="18">
        <v>16.8</v>
      </c>
      <c r="W4" s="18">
        <v>11.6</v>
      </c>
      <c r="X4" s="18"/>
      <c r="Y4" s="18"/>
      <c r="Z4" s="19"/>
      <c r="AA4" s="111">
        <f>SUM(B4:Z4)</f>
        <v>72.399999999999991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82.5</v>
      </c>
      <c r="P7" s="117">
        <v>79.28</v>
      </c>
      <c r="Q7" s="117">
        <v>79.28</v>
      </c>
      <c r="R7" s="117">
        <v>82.5</v>
      </c>
      <c r="S7" s="117">
        <v>165</v>
      </c>
      <c r="T7" s="117">
        <v>172.95</v>
      </c>
      <c r="U7" s="117">
        <v>204.99</v>
      </c>
      <c r="V7" s="117">
        <v>171.41</v>
      </c>
      <c r="W7" s="117">
        <v>134.63999999999999</v>
      </c>
      <c r="X7" s="117">
        <v>106.41</v>
      </c>
      <c r="Y7" s="117">
        <v>98.44</v>
      </c>
      <c r="Z7" s="118"/>
      <c r="AA7" s="119">
        <f>IF(SUM(B7:Z7)&lt;&gt;0,AVERAGEIF(B7:Z7,"&lt;&gt;"""),"")</f>
        <v>121.95000000000003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9.9</v>
      </c>
      <c r="T15" s="133"/>
      <c r="U15" s="133"/>
      <c r="V15" s="133"/>
      <c r="W15" s="133"/>
      <c r="X15" s="133"/>
      <c r="Y15" s="133"/>
      <c r="Z15" s="131"/>
      <c r="AA15" s="132">
        <f t="shared" si="0"/>
        <v>9.9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21.4</v>
      </c>
      <c r="S23" s="133"/>
      <c r="T23" s="133">
        <v>14.3</v>
      </c>
      <c r="U23" s="133">
        <v>18.2</v>
      </c>
      <c r="V23" s="133">
        <v>16.8</v>
      </c>
      <c r="W23" s="133">
        <v>11.6</v>
      </c>
      <c r="X23" s="133"/>
      <c r="Y23" s="133"/>
      <c r="Z23" s="131"/>
      <c r="AA23" s="132">
        <f t="shared" si="2"/>
        <v>82.3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21.4</v>
      </c>
      <c r="S24" s="135">
        <f t="shared" si="3"/>
        <v>0</v>
      </c>
      <c r="T24" s="135">
        <f t="shared" si="3"/>
        <v>14.3</v>
      </c>
      <c r="U24" s="135">
        <f t="shared" si="3"/>
        <v>18.2</v>
      </c>
      <c r="V24" s="135">
        <f t="shared" si="3"/>
        <v>16.8</v>
      </c>
      <c r="W24" s="135">
        <f t="shared" si="3"/>
        <v>11.6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82.3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2023-09-13T08:21:27Z</dcterms:created>
  <dcterms:modified xsi:type="dcterms:W3CDTF">2023-09-13T08:21:28Z</dcterms:modified>
</cp:coreProperties>
</file>