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<sst xmlns="http://schemas.openxmlformats.org/spreadsheetml/2006/main" count="117" uniqueCount="53">
  <si>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10/09/2023 11:18:30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</si>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</sst>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28-47D0-8FB8-5D03BBBBA0C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F28-47D0-8FB8-5D03BBBBA0C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F28-47D0-8FB8-5D03BBBBA0C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28-47D0-8FB8-5D03BBBBA0C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51.16</c:v>
                </c:pt>
                <c:pt idx="13">
                  <c:v>47.536999999999999</c:v>
                </c:pt>
                <c:pt idx="14">
                  <c:v>38.65</c:v>
                </c:pt>
                <c:pt idx="15">
                  <c:v>34.708999999999996</c:v>
                </c:pt>
                <c:pt idx="16">
                  <c:v>0.20100000000000001</c:v>
                </c:pt>
                <c:pt idx="17">
                  <c:v>15.995000000000001</c:v>
                </c:pt>
                <c:pt idx="18">
                  <c:v>76.023999999999987</c:v>
                </c:pt>
                <c:pt idx="19">
                  <c:v>80.347999999999999</c:v>
                </c:pt>
                <c:pt idx="20">
                  <c:v>87.070000000000007</c:v>
                </c:pt>
                <c:pt idx="21">
                  <c:v>0.01</c:v>
                </c:pt>
                <c:pt idx="22">
                  <c:v>3.3239999999999998</c:v>
                </c:pt>
                <c:pt idx="23">
                  <c:v>24.928000000000001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28-47D0-8FB8-5D03BBBBA0C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28-47D0-8FB8-5D03BBBBA0C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F28-47D0-8FB8-5D03BBBBA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56.616</c:v>
                </c:pt>
                <c:pt idx="13">
                  <c:v>55.614000000000004</c:v>
                </c:pt>
                <c:pt idx="14">
                  <c:v>54.685000000000002</c:v>
                </c:pt>
                <c:pt idx="15">
                  <c:v>57.385000000000005</c:v>
                </c:pt>
                <c:pt idx="16">
                  <c:v>24.070000000000004</c:v>
                </c:pt>
                <c:pt idx="17">
                  <c:v>36.333999999999996</c:v>
                </c:pt>
                <c:pt idx="18">
                  <c:v>95.462999999999994</c:v>
                </c:pt>
                <c:pt idx="19">
                  <c:v>100.33200000000001</c:v>
                </c:pt>
                <c:pt idx="20">
                  <c:v>105.682</c:v>
                </c:pt>
                <c:pt idx="21">
                  <c:v>17.128</c:v>
                </c:pt>
                <c:pt idx="22">
                  <c:v>19.730999999999998</c:v>
                </c:pt>
                <c:pt idx="23">
                  <c:v>35.009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28-47D0-8FB8-5D03BBBBA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2.75</c:v>
                </c:pt>
                <c:pt idx="13">
                  <c:v>2.58</c:v>
                </c:pt>
                <c:pt idx="14">
                  <c:v>2.52</c:v>
                </c:pt>
                <c:pt idx="15">
                  <c:v>15.86</c:v>
                </c:pt>
                <c:pt idx="16">
                  <c:v>60.82</c:v>
                </c:pt>
                <c:pt idx="17">
                  <c:v>70.040000000000006</c:v>
                </c:pt>
                <c:pt idx="18">
                  <c:v>113</c:v>
                </c:pt>
                <c:pt idx="19">
                  <c:v>124.2</c:v>
                </c:pt>
                <c:pt idx="20">
                  <c:v>135</c:v>
                </c:pt>
                <c:pt idx="21">
                  <c:v>82.9</c:v>
                </c:pt>
                <c:pt idx="22">
                  <c:v>79.760000000000005</c:v>
                </c:pt>
                <c:pt idx="23">
                  <c:v>70.599999999999994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28-47D0-8FB8-5D03BBBBA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56.616</v>
      </c>
      <c r="O4" s="18">
        <v>55.613999999999997</v>
      </c>
      <c r="P4" s="18">
        <v>54.684999999999995</v>
      </c>
      <c r="Q4" s="18">
        <v>57.384999999999998</v>
      </c>
      <c r="R4" s="18">
        <v>24.07</v>
      </c>
      <c r="S4" s="18">
        <v>36.333999999999996</v>
      </c>
      <c r="T4" s="18">
        <v>95.479999999999976</v>
      </c>
      <c r="U4" s="18">
        <v>100.33199999999999</v>
      </c>
      <c r="V4" s="18">
        <v>105.66500000000001</v>
      </c>
      <c r="W4" s="18">
        <v>17.128</v>
      </c>
      <c r="X4" s="18">
        <v>19.731000000000002</v>
      </c>
      <c r="Y4" s="18">
        <v>35.009</v>
      </c>
      <c r="Z4" s="19"/>
      <c r="AA4" s="20">
        <f>SUM(B4:Z4)</f>
        <v>658.04899999999998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2.75</v>
      </c>
      <c r="O7" s="28">
        <v>2.58</v>
      </c>
      <c r="P7" s="28">
        <v>2.52</v>
      </c>
      <c r="Q7" s="28">
        <v>15.86</v>
      </c>
      <c r="R7" s="28">
        <v>60.82</v>
      </c>
      <c r="S7" s="28">
        <v>70.040000000000006</v>
      </c>
      <c r="T7" s="28">
        <v>113</v>
      </c>
      <c r="U7" s="28">
        <v>124.2</v>
      </c>
      <c r="V7" s="28">
        <v>135</v>
      </c>
      <c r="W7" s="28">
        <v>82.9</v>
      </c>
      <c r="X7" s="28">
        <v>79.760000000000005</v>
      </c>
      <c r="Y7" s="28">
        <v>70.599999999999994</v>
      </c>
      <c r="Z7" s="29"/>
      <c r="AA7" s="30">
        <f>IF(SUM(B7:Z7)&lt;&gt;0,AVERAGEIF(B7:Z7,"&lt;&gt;"""),"")</f>
        <v>63.335833333333333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51.16</v>
      </c>
      <c r="O14" s="57">
        <v>47.536999999999999</v>
      </c>
      <c r="P14" s="57">
        <v>38.65</v>
      </c>
      <c r="Q14" s="57">
        <v>34.708999999999996</v>
      </c>
      <c r="R14" s="57">
        <v>0.20100000000000001</v>
      </c>
      <c r="S14" s="57">
        <v>15.995000000000001</v>
      </c>
      <c r="T14" s="57">
        <v>76.023999999999987</v>
      </c>
      <c r="U14" s="57">
        <v>80.347999999999999</v>
      </c>
      <c r="V14" s="57">
        <v>87.070000000000007</v>
      </c>
      <c r="W14" s="57">
        <v>0.01</v>
      </c>
      <c r="X14" s="57">
        <v>3.3239999999999998</v>
      </c>
      <c r="Y14" s="57">
        <v>24.928000000000001</v>
      </c>
      <c r="Z14" s="58"/>
      <c r="AA14" s="59">
        <f t="shared" si="0"/>
        <v>459.95600000000002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51.16</v>
      </c>
      <c r="O16" s="62">
        <f t="shared" si="1"/>
        <v>47.536999999999999</v>
      </c>
      <c r="P16" s="62">
        <f t="shared" si="1"/>
        <v>38.65</v>
      </c>
      <c r="Q16" s="62">
        <f t="shared" si="1"/>
        <v>34.708999999999996</v>
      </c>
      <c r="R16" s="62">
        <f t="shared" si="1"/>
        <v>0.20100000000000001</v>
      </c>
      <c r="S16" s="62">
        <f t="shared" si="1"/>
        <v>15.995000000000001</v>
      </c>
      <c r="T16" s="62">
        <f t="shared" si="1"/>
        <v>76.023999999999987</v>
      </c>
      <c r="U16" s="62">
        <f t="shared" si="1"/>
        <v>80.347999999999999</v>
      </c>
      <c r="V16" s="62">
        <f t="shared" si="1"/>
        <v>87.070000000000007</v>
      </c>
      <c r="W16" s="62">
        <f t="shared" si="1"/>
        <v>0.01</v>
      </c>
      <c r="X16" s="62">
        <f t="shared" si="1"/>
        <v>3.3239999999999998</v>
      </c>
      <c r="Y16" s="62">
        <f t="shared" si="1"/>
        <v>24.928000000000001</v>
      </c>
      <c r="Z16" s="63" t="str">
        <f t="shared" si="1"/>
        <v/>
      </c>
      <c r="AA16" s="64">
        <f>SUM(AA10:AA15)</f>
        <v>459.95600000000002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6.6420000000000003</v>
      </c>
      <c r="S20" s="77">
        <v>6.8049999999999997</v>
      </c>
      <c r="T20" s="77">
        <v>6.9649999999999999</v>
      </c>
      <c r="U20" s="77">
        <v>7.1929999999999996</v>
      </c>
      <c r="V20" s="77">
        <v>7.1420000000000003</v>
      </c>
      <c r="W20" s="77">
        <v>7.12</v>
      </c>
      <c r="X20" s="77">
        <v>7.0419999999999998</v>
      </c>
      <c r="Y20" s="77">
        <v>6.8920000000000003</v>
      </c>
      <c r="Z20" s="78"/>
      <c r="AA20" s="79">
        <f t="shared" si="2"/>
        <v>55.801000000000002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5.4559999999999995</v>
      </c>
      <c r="O21" s="81">
        <v>8.077</v>
      </c>
      <c r="P21" s="81">
        <v>16.035</v>
      </c>
      <c r="Q21" s="81">
        <v>22.676000000000002</v>
      </c>
      <c r="R21" s="81">
        <v>17.227</v>
      </c>
      <c r="S21" s="81">
        <v>13.533999999999999</v>
      </c>
      <c r="T21" s="81">
        <v>12.491</v>
      </c>
      <c r="U21" s="81">
        <v>12.791</v>
      </c>
      <c r="V21" s="81">
        <v>11.453000000000001</v>
      </c>
      <c r="W21" s="81">
        <v>9.9979999999999993</v>
      </c>
      <c r="X21" s="81">
        <v>9.3650000000000002</v>
      </c>
      <c r="Y21" s="81">
        <v>3.1890000000000001</v>
      </c>
      <c r="Z21" s="78"/>
      <c r="AA21" s="79">
        <f t="shared" si="2"/>
        <v>142.292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5.4559999999999995</v>
      </c>
      <c r="O25" s="88">
        <f t="shared" si="3"/>
        <v>8.077</v>
      </c>
      <c r="P25" s="88">
        <f t="shared" si="3"/>
        <v>16.035</v>
      </c>
      <c r="Q25" s="88">
        <f t="shared" si="3"/>
        <v>22.676000000000002</v>
      </c>
      <c r="R25" s="88">
        <f t="shared" si="3"/>
        <v>23.869</v>
      </c>
      <c r="S25" s="88">
        <f t="shared" si="3"/>
        <v>20.338999999999999</v>
      </c>
      <c r="T25" s="88">
        <f t="shared" si="3"/>
        <v>19.456</v>
      </c>
      <c r="U25" s="88">
        <f t="shared" si="3"/>
        <v>19.984000000000002</v>
      </c>
      <c r="V25" s="88">
        <f t="shared" si="3"/>
        <v>18.595000000000002</v>
      </c>
      <c r="W25" s="88">
        <f t="shared" si="3"/>
        <v>17.117999999999999</v>
      </c>
      <c r="X25" s="88">
        <f t="shared" si="3"/>
        <v>16.407</v>
      </c>
      <c r="Y25" s="88">
        <f t="shared" si="3"/>
        <v>10.081</v>
      </c>
      <c r="Z25" s="89" t="str">
        <f t="shared" si="3"/>
        <v/>
      </c>
      <c r="AA25" s="90">
        <f>SUM(AA19:AA24)</f>
        <v>198.09300000000002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56.616</v>
      </c>
      <c r="O29" s="77">
        <v>55.613999999999997</v>
      </c>
      <c r="P29" s="77">
        <v>54.685000000000002</v>
      </c>
      <c r="Q29" s="77">
        <v>57.384999999999998</v>
      </c>
      <c r="R29" s="77">
        <v>24.07</v>
      </c>
      <c r="S29" s="77">
        <v>36.334000000000003</v>
      </c>
      <c r="T29" s="77">
        <v>95.48</v>
      </c>
      <c r="U29" s="77">
        <v>100.33199999999999</v>
      </c>
      <c r="V29" s="77">
        <v>105.66500000000001</v>
      </c>
      <c r="W29" s="77">
        <v>17.128</v>
      </c>
      <c r="X29" s="77">
        <v>19.731000000000002</v>
      </c>
      <c r="Y29" s="77">
        <v>35.009</v>
      </c>
      <c r="Z29" s="78"/>
      <c r="AA29" s="79">
        <f>SUM(B29:Z29)</f>
        <v>658.04899999999998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56.616</v>
      </c>
      <c r="O31" s="62">
        <f t="shared" si="4"/>
        <v>55.613999999999997</v>
      </c>
      <c r="P31" s="62">
        <f t="shared" si="4"/>
        <v>54.685000000000002</v>
      </c>
      <c r="Q31" s="62">
        <f t="shared" si="4"/>
        <v>57.384999999999998</v>
      </c>
      <c r="R31" s="62">
        <f t="shared" si="4"/>
        <v>24.07</v>
      </c>
      <c r="S31" s="62">
        <f t="shared" si="4"/>
        <v>36.334000000000003</v>
      </c>
      <c r="T31" s="62">
        <f t="shared" si="4"/>
        <v>95.48</v>
      </c>
      <c r="U31" s="62">
        <f t="shared" si="4"/>
        <v>100.33199999999999</v>
      </c>
      <c r="V31" s="62">
        <f t="shared" si="4"/>
        <v>105.66500000000001</v>
      </c>
      <c r="W31" s="62">
        <f t="shared" si="4"/>
        <v>17.128</v>
      </c>
      <c r="X31" s="62">
        <f t="shared" si="4"/>
        <v>19.731000000000002</v>
      </c>
      <c r="Y31" s="62">
        <f t="shared" si="4"/>
        <v>35.009</v>
      </c>
      <c r="Z31" s="63" t="str">
        <f t="shared" si="4"/>
        <v/>
      </c>
      <c r="AA31" s="64">
        <f>SUM(AA28:AA30)</f>
        <v>658.04899999999998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56.616</v>
      </c>
      <c r="O51" s="88">
        <f t="shared" si="10"/>
        <v>55.613999999999997</v>
      </c>
      <c r="P51" s="88">
        <f t="shared" si="10"/>
        <v>54.685000000000002</v>
      </c>
      <c r="Q51" s="88">
        <f t="shared" si="10"/>
        <v>57.384999999999998</v>
      </c>
      <c r="R51" s="88">
        <f t="shared" si="10"/>
        <v>24.07</v>
      </c>
      <c r="S51" s="88">
        <f t="shared" si="10"/>
        <v>36.334000000000003</v>
      </c>
      <c r="T51" s="88">
        <f t="shared" si="10"/>
        <v>95.47999999999999</v>
      </c>
      <c r="U51" s="88">
        <f t="shared" si="10"/>
        <v>100.33199999999999</v>
      </c>
      <c r="V51" s="88">
        <f t="shared" si="10"/>
        <v>105.66500000000001</v>
      </c>
      <c r="W51" s="88">
        <f t="shared" si="10"/>
        <v>17.128</v>
      </c>
      <c r="X51" s="88">
        <f t="shared" si="10"/>
        <v>19.731000000000002</v>
      </c>
      <c r="Y51" s="88">
        <f t="shared" si="10"/>
        <v>35.009</v>
      </c>
      <c r="Z51" s="89" t="str">
        <f t="shared" si="10"/>
        <v/>
      </c>
      <c r="AA51" s="104">
        <f>SUM(B51:Z51)</f>
        <v>658.04899999999998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56.616</v>
      </c>
      <c r="O4" s="18">
        <v>55.614000000000004</v>
      </c>
      <c r="P4" s="18">
        <v>54.685000000000002</v>
      </c>
      <c r="Q4" s="18">
        <v>57.385000000000005</v>
      </c>
      <c r="R4" s="18">
        <v>24.070000000000004</v>
      </c>
      <c r="S4" s="18">
        <v>36.333999999999996</v>
      </c>
      <c r="T4" s="18">
        <v>95.462999999999994</v>
      </c>
      <c r="U4" s="18">
        <v>100.33200000000001</v>
      </c>
      <c r="V4" s="18">
        <v>105.682</v>
      </c>
      <c r="W4" s="18">
        <v>17.128</v>
      </c>
      <c r="X4" s="18">
        <v>19.730999999999998</v>
      </c>
      <c r="Y4" s="18">
        <v>35.009</v>
      </c>
      <c r="Z4" s="19"/>
      <c r="AA4" s="20">
        <f>SUM(B4:Z4)</f>
        <v>658.04900000000009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2.75</v>
      </c>
      <c r="O7" s="28">
        <v>2.58</v>
      </c>
      <c r="P7" s="28">
        <v>2.52</v>
      </c>
      <c r="Q7" s="28">
        <v>15.86</v>
      </c>
      <c r="R7" s="28">
        <v>60.82</v>
      </c>
      <c r="S7" s="28">
        <v>70.040000000000006</v>
      </c>
      <c r="T7" s="28">
        <v>113</v>
      </c>
      <c r="U7" s="28">
        <v>124.2</v>
      </c>
      <c r="V7" s="28">
        <v>135</v>
      </c>
      <c r="W7" s="28">
        <v>82.9</v>
      </c>
      <c r="X7" s="28">
        <v>79.760000000000005</v>
      </c>
      <c r="Y7" s="28">
        <v>70.599999999999994</v>
      </c>
      <c r="Z7" s="29"/>
      <c r="AA7" s="30">
        <f>IF(SUM(B7:Z7)&lt;&gt;0,AVERAGEIF(B7:Z7,"&lt;&gt;"""),"")</f>
        <v>63.335833333333333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3.0000000000000001E-3</v>
      </c>
      <c r="O14" s="57">
        <v>1E-3</v>
      </c>
      <c r="P14" s="57"/>
      <c r="Q14" s="57"/>
      <c r="R14" s="57">
        <v>8.9660000000000011</v>
      </c>
      <c r="S14" s="57">
        <v>16.198</v>
      </c>
      <c r="T14" s="57"/>
      <c r="U14" s="57"/>
      <c r="V14" s="57"/>
      <c r="W14" s="57">
        <v>3.145</v>
      </c>
      <c r="X14" s="57">
        <v>5.97</v>
      </c>
      <c r="Y14" s="57">
        <v>15.156000000000001</v>
      </c>
      <c r="Z14" s="58"/>
      <c r="AA14" s="59">
        <f t="shared" si="0"/>
        <v>49.439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3.0000000000000001E-3</v>
      </c>
      <c r="O16" s="62">
        <f t="shared" si="1"/>
        <v>1E-3</v>
      </c>
      <c r="P16" s="62">
        <f t="shared" si="1"/>
        <v>0</v>
      </c>
      <c r="Q16" s="62">
        <f t="shared" si="1"/>
        <v>0</v>
      </c>
      <c r="R16" s="62">
        <f t="shared" si="1"/>
        <v>8.9660000000000011</v>
      </c>
      <c r="S16" s="62">
        <f t="shared" si="1"/>
        <v>16.198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3.145</v>
      </c>
      <c r="X16" s="62">
        <f t="shared" si="1"/>
        <v>5.97</v>
      </c>
      <c r="Y16" s="62">
        <f t="shared" si="1"/>
        <v>15.156000000000001</v>
      </c>
      <c r="Z16" s="63" t="str">
        <f t="shared" si="1"/>
        <v/>
      </c>
      <c r="AA16" s="64">
        <f>SUM(AA10:AA15)</f>
        <v>49.439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25.623999999999999</v>
      </c>
      <c r="O20" s="77">
        <v>25.545999999999999</v>
      </c>
      <c r="P20" s="77">
        <v>25.625</v>
      </c>
      <c r="Q20" s="77">
        <v>25.859000000000002</v>
      </c>
      <c r="R20" s="77">
        <v>15.002000000000001</v>
      </c>
      <c r="S20" s="77">
        <v>15.007999999999999</v>
      </c>
      <c r="T20" s="77"/>
      <c r="U20" s="77"/>
      <c r="V20" s="77">
        <v>15.002000000000001</v>
      </c>
      <c r="W20" s="77">
        <v>12.012</v>
      </c>
      <c r="X20" s="77">
        <v>12.009</v>
      </c>
      <c r="Y20" s="77">
        <v>14.016999999999999</v>
      </c>
      <c r="Z20" s="78"/>
      <c r="AA20" s="79">
        <f t="shared" si="2"/>
        <v>185.70400000000001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30.989000000000001</v>
      </c>
      <c r="O21" s="81">
        <v>30.067</v>
      </c>
      <c r="P21" s="81">
        <v>29.06</v>
      </c>
      <c r="Q21" s="81">
        <v>31.526</v>
      </c>
      <c r="R21" s="81">
        <v>0.10199999999999999</v>
      </c>
      <c r="S21" s="81">
        <v>1.4279999999999999</v>
      </c>
      <c r="T21" s="81">
        <v>1.863</v>
      </c>
      <c r="U21" s="81">
        <v>1.6319999999999999</v>
      </c>
      <c r="V21" s="81">
        <v>1.98</v>
      </c>
      <c r="W21" s="81">
        <v>1.9710000000000001</v>
      </c>
      <c r="X21" s="81">
        <v>1.752</v>
      </c>
      <c r="Y21" s="81">
        <v>5.8360000000000003</v>
      </c>
      <c r="Z21" s="78"/>
      <c r="AA21" s="79">
        <f t="shared" si="2"/>
        <v>138.20600000000002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56.613</v>
      </c>
      <c r="O25" s="88">
        <f t="shared" si="3"/>
        <v>55.613</v>
      </c>
      <c r="P25" s="88">
        <f t="shared" si="3"/>
        <v>54.685000000000002</v>
      </c>
      <c r="Q25" s="88">
        <f t="shared" si="3"/>
        <v>57.385000000000005</v>
      </c>
      <c r="R25" s="88">
        <f t="shared" si="3"/>
        <v>15.104000000000001</v>
      </c>
      <c r="S25" s="88">
        <f t="shared" si="3"/>
        <v>16.436</v>
      </c>
      <c r="T25" s="88">
        <f t="shared" si="3"/>
        <v>1.863</v>
      </c>
      <c r="U25" s="88">
        <f t="shared" si="3"/>
        <v>1.6319999999999999</v>
      </c>
      <c r="V25" s="88">
        <f t="shared" si="3"/>
        <v>16.981999999999999</v>
      </c>
      <c r="W25" s="88">
        <f t="shared" si="3"/>
        <v>13.983000000000001</v>
      </c>
      <c r="X25" s="88">
        <f t="shared" si="3"/>
        <v>13.761000000000001</v>
      </c>
      <c r="Y25" s="88">
        <f t="shared" si="3"/>
        <v>19.853000000000002</v>
      </c>
      <c r="Z25" s="89">
        <f t="shared" si="3"/>
        <v>0</v>
      </c>
      <c r="AA25" s="90">
        <f t="shared" si="3"/>
        <v>323.91000000000003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56.616</v>
      </c>
      <c r="O29" s="77">
        <v>55.613999999999997</v>
      </c>
      <c r="P29" s="77">
        <v>54.685000000000002</v>
      </c>
      <c r="Q29" s="77">
        <v>57.384999999999998</v>
      </c>
      <c r="R29" s="77">
        <v>24.07</v>
      </c>
      <c r="S29" s="77">
        <v>32.634</v>
      </c>
      <c r="T29" s="77">
        <v>1.863</v>
      </c>
      <c r="U29" s="77">
        <v>1.6319999999999999</v>
      </c>
      <c r="V29" s="77">
        <v>16.981999999999999</v>
      </c>
      <c r="W29" s="77">
        <v>17.128</v>
      </c>
      <c r="X29" s="77">
        <v>19.731000000000002</v>
      </c>
      <c r="Y29" s="77">
        <v>35.009</v>
      </c>
      <c r="Z29" s="78"/>
      <c r="AA29" s="79">
        <f>SUM(B29:Z29)</f>
        <v>373.34899999999999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56.616</v>
      </c>
      <c r="O31" s="62">
        <f t="shared" si="4"/>
        <v>55.613999999999997</v>
      </c>
      <c r="P31" s="62">
        <f t="shared" si="4"/>
        <v>54.685000000000002</v>
      </c>
      <c r="Q31" s="62">
        <f t="shared" si="4"/>
        <v>57.384999999999998</v>
      </c>
      <c r="R31" s="62">
        <f t="shared" si="4"/>
        <v>24.07</v>
      </c>
      <c r="S31" s="62">
        <f t="shared" si="4"/>
        <v>32.634</v>
      </c>
      <c r="T31" s="62">
        <f t="shared" si="4"/>
        <v>1.863</v>
      </c>
      <c r="U31" s="62">
        <f t="shared" si="4"/>
        <v>1.6319999999999999</v>
      </c>
      <c r="V31" s="62">
        <f t="shared" si="4"/>
        <v>16.981999999999999</v>
      </c>
      <c r="W31" s="62">
        <f t="shared" si="4"/>
        <v>17.128</v>
      </c>
      <c r="X31" s="62">
        <f t="shared" si="4"/>
        <v>19.731000000000002</v>
      </c>
      <c r="Y31" s="62">
        <f t="shared" si="4"/>
        <v>35.009</v>
      </c>
      <c r="Z31" s="63">
        <f t="shared" si="4"/>
        <v>0</v>
      </c>
      <c r="AA31" s="64">
        <f t="shared" si="4"/>
        <v>373.34899999999999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3.7</v>
      </c>
      <c r="T38" s="99">
        <v>93.6</v>
      </c>
      <c r="U38" s="99">
        <v>98.7</v>
      </c>
      <c r="V38" s="99">
        <v>88.7</v>
      </c>
      <c r="W38" s="99"/>
      <c r="X38" s="99"/>
      <c r="Y38" s="99"/>
      <c r="Z38" s="100"/>
      <c r="AA38" s="79">
        <f t="shared" si="5"/>
        <v>284.7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3.7</v>
      </c>
      <c r="T39" s="88">
        <f t="shared" si="6"/>
        <v>93.6</v>
      </c>
      <c r="U39" s="88">
        <f t="shared" si="6"/>
        <v>98.7</v>
      </c>
      <c r="V39" s="88">
        <f t="shared" si="6"/>
        <v>88.7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284.7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3.7</v>
      </c>
      <c r="T46" s="99">
        <v>93.6</v>
      </c>
      <c r="U46" s="99">
        <v>98.7</v>
      </c>
      <c r="V46" s="99">
        <v>88.7</v>
      </c>
      <c r="W46" s="99"/>
      <c r="X46" s="99"/>
      <c r="Y46" s="99"/>
      <c r="Z46" s="100"/>
      <c r="AA46" s="79">
        <f t="shared" si="7"/>
        <v>284.7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3.7</v>
      </c>
      <c r="T48" s="88">
        <f t="shared" si="8"/>
        <v>93.6</v>
      </c>
      <c r="U48" s="88">
        <f t="shared" si="8"/>
        <v>98.7</v>
      </c>
      <c r="V48" s="88">
        <f t="shared" si="8"/>
        <v>88.7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284.7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56.616</v>
      </c>
      <c r="O51" s="88">
        <f t="shared" si="10"/>
        <v>55.613999999999997</v>
      </c>
      <c r="P51" s="88">
        <f t="shared" si="10"/>
        <v>54.685000000000002</v>
      </c>
      <c r="Q51" s="88">
        <f t="shared" si="10"/>
        <v>57.385000000000005</v>
      </c>
      <c r="R51" s="88">
        <f t="shared" si="10"/>
        <v>24.07</v>
      </c>
      <c r="S51" s="88">
        <f t="shared" si="10"/>
        <v>36.334000000000003</v>
      </c>
      <c r="T51" s="88">
        <f t="shared" si="10"/>
        <v>95.462999999999994</v>
      </c>
      <c r="U51" s="88">
        <f t="shared" si="10"/>
        <v>100.33200000000001</v>
      </c>
      <c r="V51" s="88">
        <f t="shared" si="10"/>
        <v>105.682</v>
      </c>
      <c r="W51" s="88">
        <f t="shared" si="10"/>
        <v>17.128</v>
      </c>
      <c r="X51" s="88">
        <f t="shared" si="10"/>
        <v>19.731000000000002</v>
      </c>
      <c r="Y51" s="88">
        <f t="shared" si="10"/>
        <v>35.009</v>
      </c>
      <c r="Z51" s="89">
        <f t="shared" si="10"/>
        <v>0</v>
      </c>
      <c r="AA51" s="104">
        <f>SUM(B51:Z51)</f>
        <v>658.04900000000009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3.7</v>
      </c>
      <c r="T4" s="18">
        <v>93.6</v>
      </c>
      <c r="U4" s="18">
        <v>98.7</v>
      </c>
      <c r="V4" s="18">
        <v>88.7</v>
      </c>
      <c r="W4" s="18"/>
      <c r="X4" s="18"/>
      <c r="Y4" s="18"/>
      <c r="Z4" s="19"/>
      <c r="AA4" s="111">
        <f>SUM(B4:Z4)</f>
        <v>284.7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2.75</v>
      </c>
      <c r="O7" s="117">
        <v>2.58</v>
      </c>
      <c r="P7" s="117">
        <v>2.52</v>
      </c>
      <c r="Q7" s="117">
        <v>15.86</v>
      </c>
      <c r="R7" s="117">
        <v>60.82</v>
      </c>
      <c r="S7" s="117">
        <v>70.040000000000006</v>
      </c>
      <c r="T7" s="117">
        <v>113</v>
      </c>
      <c r="U7" s="117">
        <v>124.2</v>
      </c>
      <c r="V7" s="117">
        <v>135</v>
      </c>
      <c r="W7" s="117">
        <v>82.9</v>
      </c>
      <c r="X7" s="117">
        <v>79.760000000000005</v>
      </c>
      <c r="Y7" s="117">
        <v>70.599999999999994</v>
      </c>
      <c r="Z7" s="118"/>
      <c r="AA7" s="119">
        <f>IF(SUM(B7:Z7)&lt;&gt;0,AVERAGEIF(B7:Z7,"&lt;&gt;"""),"")</f>
        <v>63.335833333333333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3.7</v>
      </c>
      <c r="T23" s="133">
        <v>93.6</v>
      </c>
      <c r="U23" s="133">
        <v>98.7</v>
      </c>
      <c r="V23" s="133">
        <v>88.7</v>
      </c>
      <c r="W23" s="133"/>
      <c r="X23" s="133"/>
      <c r="Y23" s="133"/>
      <c r="Z23" s="131"/>
      <c r="AA23" s="132">
        <f t="shared" si="2"/>
        <v>284.7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3.7</v>
      </c>
      <c r="T24" s="135">
        <f t="shared" si="3"/>
        <v>93.6</v>
      </c>
      <c r="U24" s="135">
        <f t="shared" si="3"/>
        <v>98.7</v>
      </c>
      <c r="V24" s="135">
        <f t="shared" si="3"/>
        <v>88.7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284.7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2023-09-10T08:18:30Z</dcterms:created>
  <dcterms:modified xsi:type="dcterms:W3CDTF">2023-09-10T08:18:31Z</dcterms:modified>
</cp:coreProperties>
</file>