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<sst xmlns="http://schemas.openxmlformats.org/spreadsheetml/2006/main" count="117" uniqueCount="53">
  <si>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09/09/2023 11:19:31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</si>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</sst>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5D0-4C6D-9B37-59EBCEAA26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5D0-4C6D-9B37-59EBCEAA26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5D0-4C6D-9B37-59EBCEAA26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D0-4C6D-9B37-59EBCEAA26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17.739999999999998</c:v>
                </c:pt>
                <c:pt idx="13">
                  <c:v>47.893000000000001</c:v>
                </c:pt>
                <c:pt idx="14">
                  <c:v>45.009</c:v>
                </c:pt>
                <c:pt idx="15">
                  <c:v>0.74199999999999999</c:v>
                </c:pt>
                <c:pt idx="16">
                  <c:v>22.358000000000001</c:v>
                </c:pt>
                <c:pt idx="17">
                  <c:v>17.783999999999999</c:v>
                </c:pt>
                <c:pt idx="18">
                  <c:v>28.998999999999999</c:v>
                </c:pt>
                <c:pt idx="19">
                  <c:v>30.424000000000003</c:v>
                </c:pt>
                <c:pt idx="20">
                  <c:v>23.484000000000002</c:v>
                </c:pt>
                <c:pt idx="21">
                  <c:v>7.9050000000000002</c:v>
                </c:pt>
                <c:pt idx="23">
                  <c:v>11.771000000000001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D0-4C6D-9B37-59EBCEAA26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D0-4C6D-9B37-59EBCEAA26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5D0-4C6D-9B37-59EBCEAA2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35.972000000000001</c:v>
                </c:pt>
                <c:pt idx="13">
                  <c:v>56.393000000000001</c:v>
                </c:pt>
                <c:pt idx="14">
                  <c:v>52.963000000000001</c:v>
                </c:pt>
                <c:pt idx="15">
                  <c:v>28.250000000000004</c:v>
                </c:pt>
                <c:pt idx="16">
                  <c:v>46.989999999999995</c:v>
                </c:pt>
                <c:pt idx="17">
                  <c:v>41.429000000000002</c:v>
                </c:pt>
                <c:pt idx="18">
                  <c:v>46.593999999999994</c:v>
                </c:pt>
                <c:pt idx="19">
                  <c:v>49.423999999999999</c:v>
                </c:pt>
                <c:pt idx="20">
                  <c:v>41.917999999999999</c:v>
                </c:pt>
                <c:pt idx="21">
                  <c:v>23.937000000000005</c:v>
                </c:pt>
                <c:pt idx="22">
                  <c:v>16.310000000000002</c:v>
                </c:pt>
                <c:pt idx="23">
                  <c:v>26.689999999999998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D0-4C6D-9B37-59EBCEAA2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39.21</c:v>
                </c:pt>
                <c:pt idx="13">
                  <c:v>7.17</c:v>
                </c:pt>
                <c:pt idx="14">
                  <c:v>10.6</c:v>
                </c:pt>
                <c:pt idx="15">
                  <c:v>54.89</c:v>
                </c:pt>
                <c:pt idx="16">
                  <c:v>76.3</c:v>
                </c:pt>
                <c:pt idx="17">
                  <c:v>68.23</c:v>
                </c:pt>
                <c:pt idx="18">
                  <c:v>138</c:v>
                </c:pt>
                <c:pt idx="19">
                  <c:v>154.1</c:v>
                </c:pt>
                <c:pt idx="20">
                  <c:v>173.78</c:v>
                </c:pt>
                <c:pt idx="21">
                  <c:v>92.25</c:v>
                </c:pt>
                <c:pt idx="22">
                  <c:v>77.2</c:v>
                </c:pt>
                <c:pt idx="23">
                  <c:v>66.56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D0-4C6D-9B37-59EBCEAA2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35.972000000000001</v>
      </c>
      <c r="O4" s="18">
        <v>56.393000000000001</v>
      </c>
      <c r="P4" s="18">
        <v>52.962999999999994</v>
      </c>
      <c r="Q4" s="18">
        <v>28.250000000000004</v>
      </c>
      <c r="R4" s="18">
        <v>46.989999999999995</v>
      </c>
      <c r="S4" s="18">
        <v>41.429000000000002</v>
      </c>
      <c r="T4" s="18">
        <v>46.59</v>
      </c>
      <c r="U4" s="18">
        <v>49.387999999999991</v>
      </c>
      <c r="V4" s="18">
        <v>41.908999999999992</v>
      </c>
      <c r="W4" s="18">
        <v>23.937000000000005</v>
      </c>
      <c r="X4" s="18">
        <v>16.310000000000002</v>
      </c>
      <c r="Y4" s="18">
        <v>26.69</v>
      </c>
      <c r="Z4" s="19"/>
      <c r="AA4" s="20">
        <f>SUM(B4:Z4)</f>
        <v>466.82099999999997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39.21</v>
      </c>
      <c r="O7" s="28">
        <v>7.17</v>
      </c>
      <c r="P7" s="28">
        <v>10.6</v>
      </c>
      <c r="Q7" s="28">
        <v>54.89</v>
      </c>
      <c r="R7" s="28">
        <v>76.3</v>
      </c>
      <c r="S7" s="28">
        <v>68.23</v>
      </c>
      <c r="T7" s="28">
        <v>138</v>
      </c>
      <c r="U7" s="28">
        <v>154.1</v>
      </c>
      <c r="V7" s="28">
        <v>173.78</v>
      </c>
      <c r="W7" s="28">
        <v>92.25</v>
      </c>
      <c r="X7" s="28">
        <v>77.2</v>
      </c>
      <c r="Y7" s="28">
        <v>66.56</v>
      </c>
      <c r="Z7" s="29"/>
      <c r="AA7" s="30">
        <f>IF(SUM(B7:Z7)&lt;&gt;0,AVERAGEIF(B7:Z7,"&lt;&gt;"""),"")</f>
        <v>79.857500000000002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17.739999999999998</v>
      </c>
      <c r="O14" s="57">
        <v>47.893000000000001</v>
      </c>
      <c r="P14" s="57">
        <v>45.009</v>
      </c>
      <c r="Q14" s="57">
        <v>0.74199999999999999</v>
      </c>
      <c r="R14" s="57">
        <v>22.358000000000001</v>
      </c>
      <c r="S14" s="57">
        <v>17.783999999999999</v>
      </c>
      <c r="T14" s="57">
        <v>28.998999999999999</v>
      </c>
      <c r="U14" s="57">
        <v>30.424000000000003</v>
      </c>
      <c r="V14" s="57">
        <v>23.484000000000002</v>
      </c>
      <c r="W14" s="57">
        <v>7.9050000000000002</v>
      </c>
      <c r="X14" s="57"/>
      <c r="Y14" s="57">
        <v>11.771000000000001</v>
      </c>
      <c r="Z14" s="58"/>
      <c r="AA14" s="59">
        <f t="shared" si="0"/>
        <v>254.10899999999998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17.739999999999998</v>
      </c>
      <c r="O16" s="62">
        <f t="shared" si="1"/>
        <v>47.893000000000001</v>
      </c>
      <c r="P16" s="62">
        <f t="shared" si="1"/>
        <v>45.009</v>
      </c>
      <c r="Q16" s="62">
        <f t="shared" si="1"/>
        <v>0.74199999999999999</v>
      </c>
      <c r="R16" s="62">
        <f t="shared" si="1"/>
        <v>22.358000000000001</v>
      </c>
      <c r="S16" s="62">
        <f t="shared" si="1"/>
        <v>17.783999999999999</v>
      </c>
      <c r="T16" s="62">
        <f t="shared" si="1"/>
        <v>28.998999999999999</v>
      </c>
      <c r="U16" s="62">
        <f t="shared" si="1"/>
        <v>30.424000000000003</v>
      </c>
      <c r="V16" s="62">
        <f t="shared" si="1"/>
        <v>23.484000000000002</v>
      </c>
      <c r="W16" s="62">
        <f t="shared" si="1"/>
        <v>7.9050000000000002</v>
      </c>
      <c r="X16" s="62">
        <f t="shared" si="1"/>
        <v>0</v>
      </c>
      <c r="Y16" s="62">
        <f t="shared" si="1"/>
        <v>11.771000000000001</v>
      </c>
      <c r="Z16" s="63" t="str">
        <f t="shared" si="1"/>
        <v/>
      </c>
      <c r="AA16" s="64">
        <f>SUM(AA10:AA15)</f>
        <v>254.10899999999998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6.0000000000000001E-3</v>
      </c>
      <c r="W19" s="72"/>
      <c r="X19" s="72"/>
      <c r="Y19" s="72"/>
      <c r="Z19" s="73"/>
      <c r="AA19" s="74">
        <f t="shared" ref="AA19:AA24" si="2">SUM(B19:Z19)</f>
        <v>6.0000000000000001E-3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8.61</v>
      </c>
      <c r="O20" s="77">
        <v>0.32500000000000001</v>
      </c>
      <c r="P20" s="77"/>
      <c r="Q20" s="77">
        <v>9.7070000000000007</v>
      </c>
      <c r="R20" s="77">
        <v>9.73</v>
      </c>
      <c r="S20" s="77">
        <v>9.7919999999999998</v>
      </c>
      <c r="T20" s="77">
        <v>9.843</v>
      </c>
      <c r="U20" s="77">
        <v>9.7360000000000007</v>
      </c>
      <c r="V20" s="77">
        <v>9.3859999999999992</v>
      </c>
      <c r="W20" s="77">
        <v>8.8930000000000007</v>
      </c>
      <c r="X20" s="77">
        <v>8.3930000000000007</v>
      </c>
      <c r="Y20" s="77">
        <v>6.9569999999999999</v>
      </c>
      <c r="Z20" s="78"/>
      <c r="AA20" s="79">
        <f t="shared" si="2"/>
        <v>91.372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9.6219999999999999</v>
      </c>
      <c r="O21" s="81">
        <v>8.1750000000000007</v>
      </c>
      <c r="P21" s="81">
        <v>7.9540000000000006</v>
      </c>
      <c r="Q21" s="81">
        <v>17.801000000000002</v>
      </c>
      <c r="R21" s="81">
        <v>14.902000000000001</v>
      </c>
      <c r="S21" s="81">
        <v>13.853000000000002</v>
      </c>
      <c r="T21" s="81">
        <v>7.7480000000000002</v>
      </c>
      <c r="U21" s="81">
        <v>9.2279999999999998</v>
      </c>
      <c r="V21" s="81">
        <v>9.0329999999999995</v>
      </c>
      <c r="W21" s="81">
        <v>7.1390000000000002</v>
      </c>
      <c r="X21" s="81">
        <v>7.9169999999999998</v>
      </c>
      <c r="Y21" s="81">
        <v>7.9619999999999997</v>
      </c>
      <c r="Z21" s="78"/>
      <c r="AA21" s="79">
        <f t="shared" si="2"/>
        <v>121.33400000000002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18.231999999999999</v>
      </c>
      <c r="O25" s="88">
        <f t="shared" si="3"/>
        <v>8.5</v>
      </c>
      <c r="P25" s="88">
        <f t="shared" si="3"/>
        <v>7.9540000000000006</v>
      </c>
      <c r="Q25" s="88">
        <f t="shared" si="3"/>
        <v>27.508000000000003</v>
      </c>
      <c r="R25" s="88">
        <f t="shared" si="3"/>
        <v>24.632000000000001</v>
      </c>
      <c r="S25" s="88">
        <f t="shared" si="3"/>
        <v>23.645000000000003</v>
      </c>
      <c r="T25" s="88">
        <f t="shared" si="3"/>
        <v>17.591000000000001</v>
      </c>
      <c r="U25" s="88">
        <f t="shared" si="3"/>
        <v>18.963999999999999</v>
      </c>
      <c r="V25" s="88">
        <f t="shared" si="3"/>
        <v>18.424999999999997</v>
      </c>
      <c r="W25" s="88">
        <f t="shared" si="3"/>
        <v>16.032</v>
      </c>
      <c r="X25" s="88">
        <f t="shared" si="3"/>
        <v>16.310000000000002</v>
      </c>
      <c r="Y25" s="88">
        <f t="shared" si="3"/>
        <v>14.919</v>
      </c>
      <c r="Z25" s="89" t="str">
        <f t="shared" si="3"/>
        <v/>
      </c>
      <c r="AA25" s="90">
        <f>SUM(AA19:AA24)</f>
        <v>212.71200000000002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35.972000000000001</v>
      </c>
      <c r="O29" s="77">
        <v>56.393000000000001</v>
      </c>
      <c r="P29" s="77">
        <v>52.963000000000001</v>
      </c>
      <c r="Q29" s="77">
        <v>28.25</v>
      </c>
      <c r="R29" s="77">
        <v>46.99</v>
      </c>
      <c r="S29" s="77">
        <v>41.429000000000002</v>
      </c>
      <c r="T29" s="77">
        <v>46.59</v>
      </c>
      <c r="U29" s="77">
        <v>49.387999999999998</v>
      </c>
      <c r="V29" s="77">
        <v>41.908999999999999</v>
      </c>
      <c r="W29" s="77">
        <v>23.937000000000001</v>
      </c>
      <c r="X29" s="77">
        <v>16.309999999999999</v>
      </c>
      <c r="Y29" s="77">
        <v>26.69</v>
      </c>
      <c r="Z29" s="78"/>
      <c r="AA29" s="79">
        <f>SUM(B29:Z29)</f>
        <v>466.82099999999997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35.972000000000001</v>
      </c>
      <c r="O31" s="62">
        <f t="shared" si="4"/>
        <v>56.393000000000001</v>
      </c>
      <c r="P31" s="62">
        <f t="shared" si="4"/>
        <v>52.963000000000001</v>
      </c>
      <c r="Q31" s="62">
        <f t="shared" si="4"/>
        <v>28.25</v>
      </c>
      <c r="R31" s="62">
        <f t="shared" si="4"/>
        <v>46.99</v>
      </c>
      <c r="S31" s="62">
        <f t="shared" si="4"/>
        <v>41.429000000000002</v>
      </c>
      <c r="T31" s="62">
        <f t="shared" si="4"/>
        <v>46.59</v>
      </c>
      <c r="U31" s="62">
        <f t="shared" si="4"/>
        <v>49.387999999999998</v>
      </c>
      <c r="V31" s="62">
        <f t="shared" si="4"/>
        <v>41.908999999999999</v>
      </c>
      <c r="W31" s="62">
        <f t="shared" si="4"/>
        <v>23.937000000000001</v>
      </c>
      <c r="X31" s="62">
        <f t="shared" si="4"/>
        <v>16.309999999999999</v>
      </c>
      <c r="Y31" s="62">
        <f t="shared" si="4"/>
        <v>26.69</v>
      </c>
      <c r="Z31" s="63" t="str">
        <f t="shared" si="4"/>
        <v/>
      </c>
      <c r="AA31" s="64">
        <f>SUM(AA28:AA30)</f>
        <v>466.82099999999997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35.971999999999994</v>
      </c>
      <c r="O51" s="88">
        <f t="shared" si="10"/>
        <v>56.393000000000001</v>
      </c>
      <c r="P51" s="88">
        <f t="shared" si="10"/>
        <v>52.963000000000001</v>
      </c>
      <c r="Q51" s="88">
        <f t="shared" si="10"/>
        <v>28.250000000000004</v>
      </c>
      <c r="R51" s="88">
        <f t="shared" si="10"/>
        <v>46.99</v>
      </c>
      <c r="S51" s="88">
        <f t="shared" si="10"/>
        <v>41.429000000000002</v>
      </c>
      <c r="T51" s="88">
        <f t="shared" si="10"/>
        <v>46.59</v>
      </c>
      <c r="U51" s="88">
        <f t="shared" si="10"/>
        <v>49.388000000000005</v>
      </c>
      <c r="V51" s="88">
        <f t="shared" si="10"/>
        <v>41.908999999999999</v>
      </c>
      <c r="W51" s="88">
        <f t="shared" si="10"/>
        <v>23.937000000000001</v>
      </c>
      <c r="X51" s="88">
        <f t="shared" si="10"/>
        <v>16.310000000000002</v>
      </c>
      <c r="Y51" s="88">
        <f t="shared" si="10"/>
        <v>26.69</v>
      </c>
      <c r="Z51" s="89" t="str">
        <f t="shared" si="10"/>
        <v/>
      </c>
      <c r="AA51" s="104">
        <f>SUM(B51:Z51)</f>
        <v>466.82100000000003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35.972000000000001</v>
      </c>
      <c r="O4" s="18">
        <v>56.393000000000001</v>
      </c>
      <c r="P4" s="18">
        <v>52.963000000000001</v>
      </c>
      <c r="Q4" s="18">
        <v>28.250000000000004</v>
      </c>
      <c r="R4" s="18">
        <v>46.989999999999995</v>
      </c>
      <c r="S4" s="18">
        <v>41.429000000000002</v>
      </c>
      <c r="T4" s="18">
        <v>46.593999999999994</v>
      </c>
      <c r="U4" s="18">
        <v>49.423999999999999</v>
      </c>
      <c r="V4" s="18">
        <v>41.917999999999999</v>
      </c>
      <c r="W4" s="18">
        <v>23.937000000000005</v>
      </c>
      <c r="X4" s="18">
        <v>16.310000000000002</v>
      </c>
      <c r="Y4" s="18">
        <v>26.689999999999998</v>
      </c>
      <c r="Z4" s="19"/>
      <c r="AA4" s="20">
        <f>SUM(B4:Z4)</f>
        <v>466.86999999999995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39.21</v>
      </c>
      <c r="O7" s="28">
        <v>7.17</v>
      </c>
      <c r="P7" s="28">
        <v>10.6</v>
      </c>
      <c r="Q7" s="28">
        <v>54.89</v>
      </c>
      <c r="R7" s="28">
        <v>76.3</v>
      </c>
      <c r="S7" s="28">
        <v>68.23</v>
      </c>
      <c r="T7" s="28">
        <v>138</v>
      </c>
      <c r="U7" s="28">
        <v>154.1</v>
      </c>
      <c r="V7" s="28">
        <v>173.78</v>
      </c>
      <c r="W7" s="28">
        <v>92.25</v>
      </c>
      <c r="X7" s="28">
        <v>77.2</v>
      </c>
      <c r="Y7" s="28">
        <v>66.56</v>
      </c>
      <c r="Z7" s="29"/>
      <c r="AA7" s="30">
        <f>IF(SUM(B7:Z7)&lt;&gt;0,AVERAGEIF(B7:Z7,"&lt;&gt;"""),"")</f>
        <v>79.857500000000002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2.9000000000000001E-2</v>
      </c>
      <c r="O14" s="57">
        <v>2.1360000000000001</v>
      </c>
      <c r="P14" s="57">
        <v>1.907</v>
      </c>
      <c r="Q14" s="57">
        <v>6.5439999999999996</v>
      </c>
      <c r="R14" s="57">
        <v>1.655</v>
      </c>
      <c r="S14" s="57">
        <v>28.343000000000004</v>
      </c>
      <c r="T14" s="57"/>
      <c r="U14" s="57"/>
      <c r="V14" s="57"/>
      <c r="W14" s="57"/>
      <c r="X14" s="57">
        <v>9.4849999999999994</v>
      </c>
      <c r="Y14" s="57">
        <v>21.619</v>
      </c>
      <c r="Z14" s="58"/>
      <c r="AA14" s="59">
        <f t="shared" si="0"/>
        <v>71.718000000000004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2.9000000000000001E-2</v>
      </c>
      <c r="O16" s="62">
        <f t="shared" si="1"/>
        <v>2.1360000000000001</v>
      </c>
      <c r="P16" s="62">
        <f t="shared" si="1"/>
        <v>1.907</v>
      </c>
      <c r="Q16" s="62">
        <f t="shared" si="1"/>
        <v>6.5439999999999996</v>
      </c>
      <c r="R16" s="62">
        <f t="shared" si="1"/>
        <v>1.655</v>
      </c>
      <c r="S16" s="62">
        <f t="shared" si="1"/>
        <v>28.343000000000004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9.4849999999999994</v>
      </c>
      <c r="Y16" s="62">
        <f t="shared" si="1"/>
        <v>21.619</v>
      </c>
      <c r="Z16" s="63" t="str">
        <f t="shared" si="1"/>
        <v/>
      </c>
      <c r="AA16" s="64">
        <f>SUM(AA10:AA15)</f>
        <v>71.718000000000004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21.157</v>
      </c>
      <c r="O20" s="77">
        <v>30.366</v>
      </c>
      <c r="P20" s="77">
        <v>29.567</v>
      </c>
      <c r="Q20" s="77">
        <v>8</v>
      </c>
      <c r="R20" s="77">
        <v>16.880000000000003</v>
      </c>
      <c r="S20" s="77">
        <v>10.907999999999999</v>
      </c>
      <c r="T20" s="77"/>
      <c r="U20" s="77">
        <v>1.5</v>
      </c>
      <c r="V20" s="77"/>
      <c r="W20" s="77">
        <v>16.416</v>
      </c>
      <c r="X20" s="77">
        <v>1.5</v>
      </c>
      <c r="Y20" s="77">
        <v>1.5</v>
      </c>
      <c r="Z20" s="78"/>
      <c r="AA20" s="79">
        <f t="shared" si="2"/>
        <v>137.79400000000001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14.786</v>
      </c>
      <c r="O21" s="81">
        <v>23.890999999999998</v>
      </c>
      <c r="P21" s="81">
        <v>21.489000000000001</v>
      </c>
      <c r="Q21" s="81">
        <v>13.706000000000001</v>
      </c>
      <c r="R21" s="81">
        <v>28.454999999999998</v>
      </c>
      <c r="S21" s="81">
        <v>2.1779999999999999</v>
      </c>
      <c r="T21" s="81">
        <v>3.9939999999999998</v>
      </c>
      <c r="U21" s="81">
        <v>30.923999999999999</v>
      </c>
      <c r="V21" s="81">
        <v>32.018000000000001</v>
      </c>
      <c r="W21" s="81">
        <v>7.5210000000000008</v>
      </c>
      <c r="X21" s="81">
        <v>5.3250000000000002</v>
      </c>
      <c r="Y21" s="81">
        <v>3.5709999999999997</v>
      </c>
      <c r="Z21" s="78"/>
      <c r="AA21" s="79">
        <f t="shared" si="2"/>
        <v>187.85799999999998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35.942999999999998</v>
      </c>
      <c r="O25" s="88">
        <f t="shared" si="3"/>
        <v>54.256999999999998</v>
      </c>
      <c r="P25" s="88">
        <f t="shared" si="3"/>
        <v>51.055999999999997</v>
      </c>
      <c r="Q25" s="88">
        <f t="shared" si="3"/>
        <v>21.706000000000003</v>
      </c>
      <c r="R25" s="88">
        <f t="shared" si="3"/>
        <v>45.335000000000001</v>
      </c>
      <c r="S25" s="88">
        <f t="shared" si="3"/>
        <v>13.085999999999999</v>
      </c>
      <c r="T25" s="88">
        <f t="shared" si="3"/>
        <v>3.9939999999999998</v>
      </c>
      <c r="U25" s="88">
        <f t="shared" si="3"/>
        <v>32.423999999999999</v>
      </c>
      <c r="V25" s="88">
        <f t="shared" si="3"/>
        <v>32.018000000000001</v>
      </c>
      <c r="W25" s="88">
        <f t="shared" si="3"/>
        <v>23.937000000000001</v>
      </c>
      <c r="X25" s="88">
        <f t="shared" si="3"/>
        <v>6.8250000000000002</v>
      </c>
      <c r="Y25" s="88">
        <f t="shared" si="3"/>
        <v>5.0709999999999997</v>
      </c>
      <c r="Z25" s="89">
        <f t="shared" si="3"/>
        <v>0</v>
      </c>
      <c r="AA25" s="90">
        <f t="shared" si="3"/>
        <v>325.65199999999999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35.972000000000001</v>
      </c>
      <c r="O29" s="77">
        <v>56.393000000000001</v>
      </c>
      <c r="P29" s="77">
        <v>52.963000000000001</v>
      </c>
      <c r="Q29" s="77">
        <v>28.25</v>
      </c>
      <c r="R29" s="77">
        <v>46.99</v>
      </c>
      <c r="S29" s="77">
        <v>41.429000000000002</v>
      </c>
      <c r="T29" s="77">
        <v>3.9940000000000002</v>
      </c>
      <c r="U29" s="77">
        <v>32.423999999999999</v>
      </c>
      <c r="V29" s="77">
        <v>32.018000000000001</v>
      </c>
      <c r="W29" s="77">
        <v>23.937000000000001</v>
      </c>
      <c r="X29" s="77">
        <v>16.309999999999999</v>
      </c>
      <c r="Y29" s="77">
        <v>26.69</v>
      </c>
      <c r="Z29" s="78"/>
      <c r="AA29" s="79">
        <f>SUM(B29:Z29)</f>
        <v>397.37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35.972000000000001</v>
      </c>
      <c r="O31" s="62">
        <f t="shared" si="4"/>
        <v>56.393000000000001</v>
      </c>
      <c r="P31" s="62">
        <f t="shared" si="4"/>
        <v>52.963000000000001</v>
      </c>
      <c r="Q31" s="62">
        <f t="shared" si="4"/>
        <v>28.25</v>
      </c>
      <c r="R31" s="62">
        <f t="shared" si="4"/>
        <v>46.99</v>
      </c>
      <c r="S31" s="62">
        <f t="shared" si="4"/>
        <v>41.429000000000002</v>
      </c>
      <c r="T31" s="62">
        <f t="shared" si="4"/>
        <v>3.9940000000000002</v>
      </c>
      <c r="U31" s="62">
        <f t="shared" si="4"/>
        <v>32.423999999999999</v>
      </c>
      <c r="V31" s="62">
        <f t="shared" si="4"/>
        <v>32.018000000000001</v>
      </c>
      <c r="W31" s="62">
        <f t="shared" si="4"/>
        <v>23.937000000000001</v>
      </c>
      <c r="X31" s="62">
        <f t="shared" si="4"/>
        <v>16.309999999999999</v>
      </c>
      <c r="Y31" s="62">
        <f t="shared" si="4"/>
        <v>26.69</v>
      </c>
      <c r="Z31" s="63">
        <f t="shared" si="4"/>
        <v>0</v>
      </c>
      <c r="AA31" s="64">
        <f t="shared" si="4"/>
        <v>397.37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42.6</v>
      </c>
      <c r="U38" s="99">
        <v>17</v>
      </c>
      <c r="V38" s="99">
        <v>9.9</v>
      </c>
      <c r="W38" s="99"/>
      <c r="X38" s="99"/>
      <c r="Y38" s="99"/>
      <c r="Z38" s="100"/>
      <c r="AA38" s="79">
        <f t="shared" si="5"/>
        <v>69.5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42.6</v>
      </c>
      <c r="U39" s="88">
        <f t="shared" si="6"/>
        <v>17</v>
      </c>
      <c r="V39" s="88">
        <f t="shared" si="6"/>
        <v>9.9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42.6</v>
      </c>
      <c r="U46" s="99">
        <v>17</v>
      </c>
      <c r="V46" s="99">
        <v>9.9</v>
      </c>
      <c r="W46" s="99"/>
      <c r="X46" s="99"/>
      <c r="Y46" s="99"/>
      <c r="Z46" s="100"/>
      <c r="AA46" s="79">
        <f t="shared" si="7"/>
        <v>69.5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42.6</v>
      </c>
      <c r="U48" s="88">
        <f t="shared" si="8"/>
        <v>17</v>
      </c>
      <c r="V48" s="88">
        <f t="shared" si="8"/>
        <v>9.9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35.972000000000001</v>
      </c>
      <c r="O51" s="88">
        <f t="shared" si="10"/>
        <v>56.393000000000001</v>
      </c>
      <c r="P51" s="88">
        <f t="shared" si="10"/>
        <v>52.962999999999994</v>
      </c>
      <c r="Q51" s="88">
        <f t="shared" si="10"/>
        <v>28.250000000000004</v>
      </c>
      <c r="R51" s="88">
        <f t="shared" si="10"/>
        <v>46.99</v>
      </c>
      <c r="S51" s="88">
        <f t="shared" si="10"/>
        <v>41.429000000000002</v>
      </c>
      <c r="T51" s="88">
        <f t="shared" si="10"/>
        <v>46.594000000000001</v>
      </c>
      <c r="U51" s="88">
        <f t="shared" si="10"/>
        <v>49.423999999999999</v>
      </c>
      <c r="V51" s="88">
        <f t="shared" si="10"/>
        <v>41.917999999999999</v>
      </c>
      <c r="W51" s="88">
        <f t="shared" si="10"/>
        <v>23.937000000000001</v>
      </c>
      <c r="X51" s="88">
        <f t="shared" si="10"/>
        <v>16.309999999999999</v>
      </c>
      <c r="Y51" s="88">
        <f t="shared" si="10"/>
        <v>26.689999999999998</v>
      </c>
      <c r="Z51" s="89">
        <f t="shared" si="10"/>
        <v>0</v>
      </c>
      <c r="AA51" s="104">
        <f>SUM(B51:Z51)</f>
        <v>466.87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42.6</v>
      </c>
      <c r="U4" s="18">
        <v>17</v>
      </c>
      <c r="V4" s="18">
        <v>9.9</v>
      </c>
      <c r="W4" s="18"/>
      <c r="X4" s="18"/>
      <c r="Y4" s="18"/>
      <c r="Z4" s="19"/>
      <c r="AA4" s="111">
        <f>SUM(B4:Z4)</f>
        <v>69.5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39.21</v>
      </c>
      <c r="O7" s="117">
        <v>7.17</v>
      </c>
      <c r="P7" s="117">
        <v>10.6</v>
      </c>
      <c r="Q7" s="117">
        <v>54.89</v>
      </c>
      <c r="R7" s="117">
        <v>76.3</v>
      </c>
      <c r="S7" s="117">
        <v>68.23</v>
      </c>
      <c r="T7" s="117">
        <v>138</v>
      </c>
      <c r="U7" s="117">
        <v>154.1</v>
      </c>
      <c r="V7" s="117">
        <v>173.78</v>
      </c>
      <c r="W7" s="117">
        <v>92.25</v>
      </c>
      <c r="X7" s="117">
        <v>77.2</v>
      </c>
      <c r="Y7" s="117">
        <v>66.56</v>
      </c>
      <c r="Z7" s="118"/>
      <c r="AA7" s="119">
        <f>IF(SUM(B7:Z7)&lt;&gt;0,AVERAGEIF(B7:Z7,"&lt;&gt;"""),"")</f>
        <v>79.857500000000002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42.6</v>
      </c>
      <c r="U23" s="133">
        <v>17</v>
      </c>
      <c r="V23" s="133">
        <v>9.9</v>
      </c>
      <c r="W23" s="133"/>
      <c r="X23" s="133"/>
      <c r="Y23" s="133"/>
      <c r="Z23" s="131"/>
      <c r="AA23" s="132">
        <f t="shared" si="2"/>
        <v>69.5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42.6</v>
      </c>
      <c r="U24" s="135">
        <f t="shared" si="3"/>
        <v>17</v>
      </c>
      <c r="V24" s="135">
        <f t="shared" si="3"/>
        <v>9.9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2023-09-09T08:19:31Z</dcterms:created>
  <dcterms:modified xsi:type="dcterms:W3CDTF">2023-09-09T08:19:32Z</dcterms:modified>
</cp:coreProperties>
</file>