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<sst xmlns="http://schemas.openxmlformats.org/spreadsheetml/2006/main" count="117" uniqueCount="53">
  <si>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08/09/2023 11:18:42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</si>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</sst>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86-44CC-929D-71F9B419CA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86-44CC-929D-71F9B419CA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686-44CC-929D-71F9B419CA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86-44CC-929D-71F9B419CA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5.0000000000000001E-3</c:v>
                </c:pt>
                <c:pt idx="13">
                  <c:v>0.193</c:v>
                </c:pt>
                <c:pt idx="14">
                  <c:v>0.34499999999999997</c:v>
                </c:pt>
                <c:pt idx="15">
                  <c:v>3.5369999999999999</c:v>
                </c:pt>
                <c:pt idx="16">
                  <c:v>0.58899999999999997</c:v>
                </c:pt>
                <c:pt idx="17">
                  <c:v>0.28999999999999998</c:v>
                </c:pt>
                <c:pt idx="18">
                  <c:v>81.289000000000001</c:v>
                </c:pt>
                <c:pt idx="19">
                  <c:v>130.49099999999999</c:v>
                </c:pt>
                <c:pt idx="20">
                  <c:v>144.67499999999998</c:v>
                </c:pt>
                <c:pt idx="21">
                  <c:v>150.48399999999998</c:v>
                </c:pt>
                <c:pt idx="22">
                  <c:v>147.13000000000002</c:v>
                </c:pt>
                <c:pt idx="23">
                  <c:v>18.007999999999999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86-44CC-929D-71F9B419CA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86-44CC-929D-71F9B419CA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86-44CC-929D-71F9B419C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135.44800000000001</c:v>
                </c:pt>
                <c:pt idx="13">
                  <c:v>114.14400000000001</c:v>
                </c:pt>
                <c:pt idx="14">
                  <c:v>95.672999999999988</c:v>
                </c:pt>
                <c:pt idx="15">
                  <c:v>89.638999999999982</c:v>
                </c:pt>
                <c:pt idx="16">
                  <c:v>40.025000000000006</c:v>
                </c:pt>
                <c:pt idx="17">
                  <c:v>34.000999999999998</c:v>
                </c:pt>
                <c:pt idx="18">
                  <c:v>108.85000000000002</c:v>
                </c:pt>
                <c:pt idx="19">
                  <c:v>196.6</c:v>
                </c:pt>
                <c:pt idx="20">
                  <c:v>172.2</c:v>
                </c:pt>
                <c:pt idx="21">
                  <c:v>178.9</c:v>
                </c:pt>
                <c:pt idx="22">
                  <c:v>170.13300000000001</c:v>
                </c:pt>
                <c:pt idx="23">
                  <c:v>34.497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86-44CC-929D-71F9B419C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14.89</c:v>
                </c:pt>
                <c:pt idx="13">
                  <c:v>32.6</c:v>
                </c:pt>
                <c:pt idx="14">
                  <c:v>52.7</c:v>
                </c:pt>
                <c:pt idx="15">
                  <c:v>79.78</c:v>
                </c:pt>
                <c:pt idx="16">
                  <c:v>59.5</c:v>
                </c:pt>
                <c:pt idx="17">
                  <c:v>53.3</c:v>
                </c:pt>
                <c:pt idx="18">
                  <c:v>127.2</c:v>
                </c:pt>
                <c:pt idx="19">
                  <c:v>170</c:v>
                </c:pt>
                <c:pt idx="20">
                  <c:v>155.80000000000001</c:v>
                </c:pt>
                <c:pt idx="21">
                  <c:v>113.4</c:v>
                </c:pt>
                <c:pt idx="22">
                  <c:v>103.9</c:v>
                </c:pt>
                <c:pt idx="23">
                  <c:v>74.19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86-44CC-929D-71F9B419C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135.44800000000001</v>
      </c>
      <c r="O4" s="18">
        <v>114.14400000000001</v>
      </c>
      <c r="P4" s="18">
        <v>95.672999999999988</v>
      </c>
      <c r="Q4" s="18">
        <v>89.638999999999982</v>
      </c>
      <c r="R4" s="18">
        <v>40.025000000000006</v>
      </c>
      <c r="S4" s="18">
        <v>34.001000000000005</v>
      </c>
      <c r="T4" s="18">
        <v>108.80200000000002</v>
      </c>
      <c r="U4" s="18">
        <v>196.59699999999998</v>
      </c>
      <c r="V4" s="18">
        <v>172.22899999999998</v>
      </c>
      <c r="W4" s="18">
        <v>178.85599999999999</v>
      </c>
      <c r="X4" s="18">
        <v>170.14400000000001</v>
      </c>
      <c r="Y4" s="18">
        <v>34.497</v>
      </c>
      <c r="Z4" s="19"/>
      <c r="AA4" s="20">
        <f>SUM(B4:Z4)</f>
        <v>1370.0550000000001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14.89</v>
      </c>
      <c r="O7" s="28">
        <v>32.6</v>
      </c>
      <c r="P7" s="28">
        <v>52.7</v>
      </c>
      <c r="Q7" s="28">
        <v>79.78</v>
      </c>
      <c r="R7" s="28">
        <v>59.5</v>
      </c>
      <c r="S7" s="28">
        <v>53.3</v>
      </c>
      <c r="T7" s="28">
        <v>127.2</v>
      </c>
      <c r="U7" s="28">
        <v>170</v>
      </c>
      <c r="V7" s="28">
        <v>155.80000000000001</v>
      </c>
      <c r="W7" s="28">
        <v>113.4</v>
      </c>
      <c r="X7" s="28">
        <v>103.9</v>
      </c>
      <c r="Y7" s="28">
        <v>74.19</v>
      </c>
      <c r="Z7" s="29"/>
      <c r="AA7" s="30">
        <f>IF(SUM(B7:Z7)&lt;&gt;0,AVERAGEIF(B7:Z7,"&lt;&gt;"""),"")</f>
        <v>86.438333333333333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5.0000000000000001E-3</v>
      </c>
      <c r="O14" s="57">
        <v>0.193</v>
      </c>
      <c r="P14" s="57">
        <v>0.34499999999999997</v>
      </c>
      <c r="Q14" s="57">
        <v>3.5369999999999999</v>
      </c>
      <c r="R14" s="57">
        <v>0.58899999999999997</v>
      </c>
      <c r="S14" s="57">
        <v>0.28999999999999998</v>
      </c>
      <c r="T14" s="57">
        <v>81.289000000000001</v>
      </c>
      <c r="U14" s="57">
        <v>130.49099999999999</v>
      </c>
      <c r="V14" s="57">
        <v>144.67499999999998</v>
      </c>
      <c r="W14" s="57">
        <v>150.48399999999998</v>
      </c>
      <c r="X14" s="57">
        <v>147.13000000000002</v>
      </c>
      <c r="Y14" s="57">
        <v>18.007999999999999</v>
      </c>
      <c r="Z14" s="58"/>
      <c r="AA14" s="59">
        <f t="shared" si="0"/>
        <v>677.03600000000006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5.0000000000000001E-3</v>
      </c>
      <c r="O16" s="62">
        <f t="shared" si="1"/>
        <v>0.193</v>
      </c>
      <c r="P16" s="62">
        <f t="shared" si="1"/>
        <v>0.34499999999999997</v>
      </c>
      <c r="Q16" s="62">
        <f t="shared" si="1"/>
        <v>3.5369999999999999</v>
      </c>
      <c r="R16" s="62">
        <f t="shared" si="1"/>
        <v>0.58899999999999997</v>
      </c>
      <c r="S16" s="62">
        <f t="shared" si="1"/>
        <v>0.28999999999999998</v>
      </c>
      <c r="T16" s="62">
        <f t="shared" si="1"/>
        <v>81.289000000000001</v>
      </c>
      <c r="U16" s="62">
        <f t="shared" si="1"/>
        <v>130.49099999999999</v>
      </c>
      <c r="V16" s="62">
        <f t="shared" si="1"/>
        <v>144.67499999999998</v>
      </c>
      <c r="W16" s="62">
        <f t="shared" si="1"/>
        <v>150.48399999999998</v>
      </c>
      <c r="X16" s="62">
        <f t="shared" si="1"/>
        <v>147.13000000000002</v>
      </c>
      <c r="Y16" s="62">
        <f t="shared" si="1"/>
        <v>18.007999999999999</v>
      </c>
      <c r="Z16" s="63" t="str">
        <f t="shared" si="1"/>
        <v/>
      </c>
      <c r="AA16" s="64">
        <f>SUM(AA10:AA15)</f>
        <v>677.03600000000006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60.616</v>
      </c>
      <c r="O19" s="72">
        <v>28.338999999999999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88.954999999999998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18.742999999999999</v>
      </c>
      <c r="O20" s="77">
        <v>21.448999999999998</v>
      </c>
      <c r="P20" s="77">
        <v>19.879000000000001</v>
      </c>
      <c r="Q20" s="77">
        <v>24.466999999999999</v>
      </c>
      <c r="R20" s="77">
        <v>9.706999999999999</v>
      </c>
      <c r="S20" s="77">
        <v>9.2219999999999995</v>
      </c>
      <c r="T20" s="77">
        <v>9.7880000000000003</v>
      </c>
      <c r="U20" s="77">
        <v>25.759999999999998</v>
      </c>
      <c r="V20" s="77">
        <v>9.23</v>
      </c>
      <c r="W20" s="77">
        <v>8.5419999999999998</v>
      </c>
      <c r="X20" s="77">
        <v>8.0860000000000003</v>
      </c>
      <c r="Y20" s="77">
        <v>7.7690000000000001</v>
      </c>
      <c r="Z20" s="78"/>
      <c r="AA20" s="79">
        <f t="shared" si="2"/>
        <v>172.642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56.084000000000003</v>
      </c>
      <c r="O21" s="81">
        <v>64.162999999999997</v>
      </c>
      <c r="P21" s="81">
        <v>75.448999999999984</v>
      </c>
      <c r="Q21" s="81">
        <v>61.634999999999998</v>
      </c>
      <c r="R21" s="81">
        <v>29.729000000000003</v>
      </c>
      <c r="S21" s="81">
        <v>24.489000000000001</v>
      </c>
      <c r="T21" s="81">
        <v>17.725000000000001</v>
      </c>
      <c r="U21" s="81">
        <v>40.346000000000004</v>
      </c>
      <c r="V21" s="81">
        <v>18.324000000000002</v>
      </c>
      <c r="W21" s="81">
        <v>19.830000000000002</v>
      </c>
      <c r="X21" s="81">
        <v>14.927999999999999</v>
      </c>
      <c r="Y21" s="81">
        <v>8.7199999999999989</v>
      </c>
      <c r="Z21" s="78"/>
      <c r="AA21" s="79">
        <f t="shared" si="2"/>
        <v>431.42199999999991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135.44299999999998</v>
      </c>
      <c r="O25" s="88">
        <f t="shared" si="3"/>
        <v>113.95099999999999</v>
      </c>
      <c r="P25" s="88">
        <f t="shared" si="3"/>
        <v>95.327999999999989</v>
      </c>
      <c r="Q25" s="88">
        <f t="shared" si="3"/>
        <v>86.102000000000004</v>
      </c>
      <c r="R25" s="88">
        <f t="shared" si="3"/>
        <v>39.436</v>
      </c>
      <c r="S25" s="88">
        <f t="shared" si="3"/>
        <v>33.710999999999999</v>
      </c>
      <c r="T25" s="88">
        <f t="shared" si="3"/>
        <v>27.513000000000002</v>
      </c>
      <c r="U25" s="88">
        <f t="shared" si="3"/>
        <v>66.105999999999995</v>
      </c>
      <c r="V25" s="88">
        <f t="shared" si="3"/>
        <v>27.554000000000002</v>
      </c>
      <c r="W25" s="88">
        <f t="shared" si="3"/>
        <v>28.372</v>
      </c>
      <c r="X25" s="88">
        <f t="shared" si="3"/>
        <v>23.013999999999999</v>
      </c>
      <c r="Y25" s="88">
        <f t="shared" si="3"/>
        <v>16.488999999999997</v>
      </c>
      <c r="Z25" s="89" t="str">
        <f t="shared" si="3"/>
        <v/>
      </c>
      <c r="AA25" s="90">
        <f>SUM(AA19:AA24)</f>
        <v>693.01899999999989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135.44800000000001</v>
      </c>
      <c r="O29" s="77">
        <v>114.14400000000001</v>
      </c>
      <c r="P29" s="77">
        <v>95.673000000000002</v>
      </c>
      <c r="Q29" s="77">
        <v>89.638999999999996</v>
      </c>
      <c r="R29" s="77">
        <v>40.024999999999999</v>
      </c>
      <c r="S29" s="77">
        <v>34.000999999999998</v>
      </c>
      <c r="T29" s="77">
        <v>108.80200000000001</v>
      </c>
      <c r="U29" s="77">
        <v>196.59700000000001</v>
      </c>
      <c r="V29" s="77">
        <v>172.22900000000001</v>
      </c>
      <c r="W29" s="77">
        <v>178.85599999999999</v>
      </c>
      <c r="X29" s="77">
        <v>170.14400000000001</v>
      </c>
      <c r="Y29" s="77">
        <v>34.497</v>
      </c>
      <c r="Z29" s="78"/>
      <c r="AA29" s="79">
        <f>SUM(B29:Z29)</f>
        <v>1370.0550000000001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135.44800000000001</v>
      </c>
      <c r="O31" s="62">
        <f t="shared" si="4"/>
        <v>114.14400000000001</v>
      </c>
      <c r="P31" s="62">
        <f t="shared" si="4"/>
        <v>95.673000000000002</v>
      </c>
      <c r="Q31" s="62">
        <f t="shared" si="4"/>
        <v>89.638999999999996</v>
      </c>
      <c r="R31" s="62">
        <f t="shared" si="4"/>
        <v>40.024999999999999</v>
      </c>
      <c r="S31" s="62">
        <f t="shared" si="4"/>
        <v>34.000999999999998</v>
      </c>
      <c r="T31" s="62">
        <f t="shared" si="4"/>
        <v>108.80200000000001</v>
      </c>
      <c r="U31" s="62">
        <f t="shared" si="4"/>
        <v>196.59700000000001</v>
      </c>
      <c r="V31" s="62">
        <f t="shared" si="4"/>
        <v>172.22900000000001</v>
      </c>
      <c r="W31" s="62">
        <f t="shared" si="4"/>
        <v>178.85599999999999</v>
      </c>
      <c r="X31" s="62">
        <f t="shared" si="4"/>
        <v>170.14400000000001</v>
      </c>
      <c r="Y31" s="62">
        <f t="shared" si="4"/>
        <v>34.497</v>
      </c>
      <c r="Z31" s="63" t="str">
        <f t="shared" si="4"/>
        <v/>
      </c>
      <c r="AA31" s="64">
        <f>SUM(AA28:AA30)</f>
        <v>1370.0550000000001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135.44799999999998</v>
      </c>
      <c r="O51" s="88">
        <f t="shared" si="10"/>
        <v>114.14399999999999</v>
      </c>
      <c r="P51" s="88">
        <f t="shared" si="10"/>
        <v>95.672999999999988</v>
      </c>
      <c r="Q51" s="88">
        <f t="shared" si="10"/>
        <v>89.63900000000001</v>
      </c>
      <c r="R51" s="88">
        <f t="shared" si="10"/>
        <v>40.024999999999999</v>
      </c>
      <c r="S51" s="88">
        <f t="shared" si="10"/>
        <v>34.000999999999998</v>
      </c>
      <c r="T51" s="88">
        <f t="shared" si="10"/>
        <v>108.80200000000001</v>
      </c>
      <c r="U51" s="88">
        <f t="shared" si="10"/>
        <v>196.59699999999998</v>
      </c>
      <c r="V51" s="88">
        <f t="shared" si="10"/>
        <v>172.22899999999998</v>
      </c>
      <c r="W51" s="88">
        <f t="shared" si="10"/>
        <v>178.85599999999999</v>
      </c>
      <c r="X51" s="88">
        <f t="shared" si="10"/>
        <v>170.14400000000003</v>
      </c>
      <c r="Y51" s="88">
        <f t="shared" si="10"/>
        <v>34.497</v>
      </c>
      <c r="Z51" s="89" t="str">
        <f t="shared" si="10"/>
        <v/>
      </c>
      <c r="AA51" s="104">
        <f>SUM(B51:Z51)</f>
        <v>1370.0550000000001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135.44800000000001</v>
      </c>
      <c r="O4" s="18">
        <v>114.14400000000001</v>
      </c>
      <c r="P4" s="18">
        <v>95.672999999999988</v>
      </c>
      <c r="Q4" s="18">
        <v>89.638999999999982</v>
      </c>
      <c r="R4" s="18">
        <v>40.025000000000006</v>
      </c>
      <c r="S4" s="18">
        <v>34.000999999999998</v>
      </c>
      <c r="T4" s="18">
        <v>108.85000000000002</v>
      </c>
      <c r="U4" s="18">
        <v>196.6</v>
      </c>
      <c r="V4" s="18">
        <v>172.2</v>
      </c>
      <c r="W4" s="18">
        <v>178.9</v>
      </c>
      <c r="X4" s="18">
        <v>170.13300000000001</v>
      </c>
      <c r="Y4" s="18">
        <v>34.497</v>
      </c>
      <c r="Z4" s="19"/>
      <c r="AA4" s="20">
        <f>SUM(B4:Z4)</f>
        <v>1370.1100000000001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14.89</v>
      </c>
      <c r="O7" s="28">
        <v>32.6</v>
      </c>
      <c r="P7" s="28">
        <v>52.7</v>
      </c>
      <c r="Q7" s="28">
        <v>79.78</v>
      </c>
      <c r="R7" s="28">
        <v>59.5</v>
      </c>
      <c r="S7" s="28">
        <v>53.3</v>
      </c>
      <c r="T7" s="28">
        <v>127.2</v>
      </c>
      <c r="U7" s="28">
        <v>170</v>
      </c>
      <c r="V7" s="28">
        <v>155.80000000000001</v>
      </c>
      <c r="W7" s="28">
        <v>113.4</v>
      </c>
      <c r="X7" s="28">
        <v>103.9</v>
      </c>
      <c r="Y7" s="28">
        <v>74.19</v>
      </c>
      <c r="Z7" s="29"/>
      <c r="AA7" s="30">
        <f>IF(SUM(B7:Z7)&lt;&gt;0,AVERAGEIF(B7:Z7,"&lt;&gt;"""),"")</f>
        <v>86.438333333333333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125.44800000000001</v>
      </c>
      <c r="O14" s="57">
        <v>104.14400000000001</v>
      </c>
      <c r="P14" s="57">
        <v>95.672999999999988</v>
      </c>
      <c r="Q14" s="57">
        <v>89.638999999999982</v>
      </c>
      <c r="R14" s="57">
        <v>40.025000000000006</v>
      </c>
      <c r="S14" s="57">
        <v>28.001000000000001</v>
      </c>
      <c r="T14" s="57"/>
      <c r="U14" s="57"/>
      <c r="V14" s="57"/>
      <c r="W14" s="57"/>
      <c r="X14" s="57"/>
      <c r="Y14" s="57">
        <v>12.247</v>
      </c>
      <c r="Z14" s="58"/>
      <c r="AA14" s="59">
        <f t="shared" si="0"/>
        <v>495.17699999999996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125.44800000000001</v>
      </c>
      <c r="O16" s="62">
        <f t="shared" si="1"/>
        <v>104.14400000000001</v>
      </c>
      <c r="P16" s="62">
        <f t="shared" si="1"/>
        <v>95.672999999999988</v>
      </c>
      <c r="Q16" s="62">
        <f t="shared" si="1"/>
        <v>89.638999999999982</v>
      </c>
      <c r="R16" s="62">
        <f t="shared" si="1"/>
        <v>40.025000000000006</v>
      </c>
      <c r="S16" s="62">
        <f t="shared" si="1"/>
        <v>28.001000000000001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12.247</v>
      </c>
      <c r="Z16" s="63" t="str">
        <f t="shared" si="1"/>
        <v/>
      </c>
      <c r="AA16" s="64">
        <f>SUM(AA10:AA15)</f>
        <v>495.17699999999996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25.200000000000003</v>
      </c>
      <c r="U20" s="77"/>
      <c r="V20" s="77">
        <v>15</v>
      </c>
      <c r="W20" s="77">
        <v>16</v>
      </c>
      <c r="X20" s="77">
        <v>7</v>
      </c>
      <c r="Y20" s="77">
        <v>15.01</v>
      </c>
      <c r="Z20" s="78"/>
      <c r="AA20" s="79">
        <f t="shared" si="2"/>
        <v>78.210000000000008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</v>
      </c>
      <c r="O21" s="81">
        <v>10</v>
      </c>
      <c r="P21" s="81"/>
      <c r="Q21" s="81"/>
      <c r="R21" s="81"/>
      <c r="S21" s="81">
        <v>6</v>
      </c>
      <c r="T21" s="81">
        <v>15.95</v>
      </c>
      <c r="U21" s="81">
        <v>14</v>
      </c>
      <c r="V21" s="81">
        <v>2</v>
      </c>
      <c r="W21" s="81">
        <v>4</v>
      </c>
      <c r="X21" s="81">
        <v>18.233000000000001</v>
      </c>
      <c r="Y21" s="81">
        <v>7.24</v>
      </c>
      <c r="Z21" s="78"/>
      <c r="AA21" s="79">
        <f t="shared" si="2"/>
        <v>87.423000000000002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</v>
      </c>
      <c r="O25" s="88">
        <f t="shared" si="3"/>
        <v>10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6</v>
      </c>
      <c r="T25" s="88">
        <f t="shared" si="3"/>
        <v>41.150000000000006</v>
      </c>
      <c r="U25" s="88">
        <f t="shared" si="3"/>
        <v>14</v>
      </c>
      <c r="V25" s="88">
        <f t="shared" si="3"/>
        <v>17</v>
      </c>
      <c r="W25" s="88">
        <f t="shared" si="3"/>
        <v>20</v>
      </c>
      <c r="X25" s="88">
        <f t="shared" si="3"/>
        <v>25.233000000000001</v>
      </c>
      <c r="Y25" s="88">
        <f t="shared" si="3"/>
        <v>22.25</v>
      </c>
      <c r="Z25" s="89">
        <f t="shared" si="3"/>
        <v>0</v>
      </c>
      <c r="AA25" s="90">
        <f t="shared" si="3"/>
        <v>165.63300000000001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135.44800000000001</v>
      </c>
      <c r="O29" s="77">
        <v>114.14400000000001</v>
      </c>
      <c r="P29" s="77">
        <v>95.673000000000002</v>
      </c>
      <c r="Q29" s="77">
        <v>89.638999999999996</v>
      </c>
      <c r="R29" s="77">
        <v>40.024999999999999</v>
      </c>
      <c r="S29" s="77">
        <v>34.000999999999998</v>
      </c>
      <c r="T29" s="77">
        <v>41.15</v>
      </c>
      <c r="U29" s="77">
        <v>14</v>
      </c>
      <c r="V29" s="77">
        <v>17</v>
      </c>
      <c r="W29" s="77">
        <v>20</v>
      </c>
      <c r="X29" s="77">
        <v>25.233000000000001</v>
      </c>
      <c r="Y29" s="77">
        <v>34.497</v>
      </c>
      <c r="Z29" s="78"/>
      <c r="AA29" s="79">
        <f>SUM(B29:Z29)</f>
        <v>660.80999999999983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135.44800000000001</v>
      </c>
      <c r="O31" s="62">
        <f t="shared" si="4"/>
        <v>114.14400000000001</v>
      </c>
      <c r="P31" s="62">
        <f t="shared" si="4"/>
        <v>95.673000000000002</v>
      </c>
      <c r="Q31" s="62">
        <f t="shared" si="4"/>
        <v>89.638999999999996</v>
      </c>
      <c r="R31" s="62">
        <f t="shared" si="4"/>
        <v>40.024999999999999</v>
      </c>
      <c r="S31" s="62">
        <f t="shared" si="4"/>
        <v>34.000999999999998</v>
      </c>
      <c r="T31" s="62">
        <f t="shared" si="4"/>
        <v>41.15</v>
      </c>
      <c r="U31" s="62">
        <f t="shared" si="4"/>
        <v>14</v>
      </c>
      <c r="V31" s="62">
        <f t="shared" si="4"/>
        <v>17</v>
      </c>
      <c r="W31" s="62">
        <f t="shared" si="4"/>
        <v>20</v>
      </c>
      <c r="X31" s="62">
        <f t="shared" si="4"/>
        <v>25.233000000000001</v>
      </c>
      <c r="Y31" s="62">
        <f t="shared" si="4"/>
        <v>34.497</v>
      </c>
      <c r="Z31" s="63">
        <f t="shared" si="4"/>
        <v>0</v>
      </c>
      <c r="AA31" s="64">
        <f t="shared" si="4"/>
        <v>660.80999999999983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67.7</v>
      </c>
      <c r="U38" s="99">
        <v>182.6</v>
      </c>
      <c r="V38" s="99">
        <v>155.19999999999999</v>
      </c>
      <c r="W38" s="99">
        <v>158.9</v>
      </c>
      <c r="X38" s="99">
        <v>144.9</v>
      </c>
      <c r="Y38" s="99"/>
      <c r="Z38" s="100"/>
      <c r="AA38" s="79">
        <f t="shared" si="5"/>
        <v>709.3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67.7</v>
      </c>
      <c r="U39" s="88">
        <f t="shared" si="6"/>
        <v>182.6</v>
      </c>
      <c r="V39" s="88">
        <f t="shared" si="6"/>
        <v>155.19999999999999</v>
      </c>
      <c r="W39" s="88">
        <f t="shared" si="6"/>
        <v>158.9</v>
      </c>
      <c r="X39" s="88">
        <f t="shared" si="6"/>
        <v>144.9</v>
      </c>
      <c r="Y39" s="88">
        <f t="shared" si="6"/>
        <v>0</v>
      </c>
      <c r="Z39" s="89">
        <f t="shared" si="6"/>
        <v>0</v>
      </c>
      <c r="AA39" s="90">
        <f t="shared" si="5"/>
        <v>709.3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67.7</v>
      </c>
      <c r="U46" s="99">
        <v>182.6</v>
      </c>
      <c r="V46" s="99">
        <v>155.19999999999999</v>
      </c>
      <c r="W46" s="99">
        <v>158.9</v>
      </c>
      <c r="X46" s="99">
        <v>144.9</v>
      </c>
      <c r="Y46" s="99"/>
      <c r="Z46" s="100"/>
      <c r="AA46" s="79">
        <f t="shared" si="7"/>
        <v>709.3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67.7</v>
      </c>
      <c r="U48" s="88">
        <f t="shared" si="8"/>
        <v>182.6</v>
      </c>
      <c r="V48" s="88">
        <f t="shared" si="8"/>
        <v>155.19999999999999</v>
      </c>
      <c r="W48" s="88">
        <f t="shared" si="8"/>
        <v>158.9</v>
      </c>
      <c r="X48" s="88">
        <f t="shared" si="8"/>
        <v>144.9</v>
      </c>
      <c r="Y48" s="88">
        <f t="shared" si="8"/>
        <v>0</v>
      </c>
      <c r="Z48" s="89">
        <f t="shared" si="8"/>
        <v>0</v>
      </c>
      <c r="AA48" s="90">
        <f t="shared" si="7"/>
        <v>709.3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135.44800000000001</v>
      </c>
      <c r="O51" s="88">
        <f t="shared" si="10"/>
        <v>114.14400000000001</v>
      </c>
      <c r="P51" s="88">
        <f t="shared" si="10"/>
        <v>95.672999999999988</v>
      </c>
      <c r="Q51" s="88">
        <f t="shared" si="10"/>
        <v>89.638999999999982</v>
      </c>
      <c r="R51" s="88">
        <f t="shared" si="10"/>
        <v>40.025000000000006</v>
      </c>
      <c r="S51" s="88">
        <f t="shared" si="10"/>
        <v>34.001000000000005</v>
      </c>
      <c r="T51" s="88">
        <f t="shared" si="10"/>
        <v>108.85000000000001</v>
      </c>
      <c r="U51" s="88">
        <f t="shared" si="10"/>
        <v>196.6</v>
      </c>
      <c r="V51" s="88">
        <f t="shared" si="10"/>
        <v>172.2</v>
      </c>
      <c r="W51" s="88">
        <f t="shared" si="10"/>
        <v>178.9</v>
      </c>
      <c r="X51" s="88">
        <f t="shared" si="10"/>
        <v>170.13300000000001</v>
      </c>
      <c r="Y51" s="88">
        <f t="shared" si="10"/>
        <v>34.497</v>
      </c>
      <c r="Z51" s="89">
        <f t="shared" si="10"/>
        <v>0</v>
      </c>
      <c r="AA51" s="104">
        <f>SUM(B51:Z51)</f>
        <v>1370.1100000000001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67.7</v>
      </c>
      <c r="U4" s="18">
        <v>182.6</v>
      </c>
      <c r="V4" s="18">
        <v>155.19999999999999</v>
      </c>
      <c r="W4" s="18">
        <v>158.9</v>
      </c>
      <c r="X4" s="18">
        <v>144.9</v>
      </c>
      <c r="Y4" s="18"/>
      <c r="Z4" s="19"/>
      <c r="AA4" s="111">
        <f>SUM(B4:Z4)</f>
        <v>709.3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14.89</v>
      </c>
      <c r="O7" s="117">
        <v>32.6</v>
      </c>
      <c r="P7" s="117">
        <v>52.7</v>
      </c>
      <c r="Q7" s="117">
        <v>79.78</v>
      </c>
      <c r="R7" s="117">
        <v>59.5</v>
      </c>
      <c r="S7" s="117">
        <v>53.3</v>
      </c>
      <c r="T7" s="117">
        <v>127.2</v>
      </c>
      <c r="U7" s="117">
        <v>170</v>
      </c>
      <c r="V7" s="117">
        <v>155.80000000000001</v>
      </c>
      <c r="W7" s="117">
        <v>113.4</v>
      </c>
      <c r="X7" s="117">
        <v>103.9</v>
      </c>
      <c r="Y7" s="117">
        <v>74.19</v>
      </c>
      <c r="Z7" s="118"/>
      <c r="AA7" s="119">
        <f>IF(SUM(B7:Z7)&lt;&gt;0,AVERAGEIF(B7:Z7,"&lt;&gt;"""),"")</f>
        <v>86.438333333333333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67.7</v>
      </c>
      <c r="U23" s="133">
        <v>182.6</v>
      </c>
      <c r="V23" s="133">
        <v>155.19999999999999</v>
      </c>
      <c r="W23" s="133">
        <v>158.9</v>
      </c>
      <c r="X23" s="133">
        <v>144.9</v>
      </c>
      <c r="Y23" s="133"/>
      <c r="Z23" s="131"/>
      <c r="AA23" s="132">
        <f t="shared" si="2"/>
        <v>709.3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67.7</v>
      </c>
      <c r="U24" s="135">
        <f t="shared" si="3"/>
        <v>182.6</v>
      </c>
      <c r="V24" s="135">
        <f t="shared" si="3"/>
        <v>155.19999999999999</v>
      </c>
      <c r="W24" s="135">
        <f t="shared" si="3"/>
        <v>158.9</v>
      </c>
      <c r="X24" s="135">
        <f t="shared" si="3"/>
        <v>144.9</v>
      </c>
      <c r="Y24" s="135">
        <f t="shared" si="3"/>
        <v>0</v>
      </c>
      <c r="Z24" s="136" t="str">
        <f t="shared" si="3"/>
        <v/>
      </c>
      <c r="AA24" s="90">
        <f t="shared" si="2"/>
        <v>709.3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2023-09-08T08:18:42Z</dcterms:created>
  <dcterms:modified xsi:type="dcterms:W3CDTF">2023-09-08T08:18:43Z</dcterms:modified>
</cp:coreProperties>
</file>