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42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<sst xmlns="http://schemas.openxmlformats.org/spreadsheetml/2006/main" count="117" uniqueCount="53">
  <si>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07/09/2023 11:22:14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</si>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</sst>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8F1-49C7-8380-A443C6A6D1B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8F1-49C7-8380-A443C6A6D1B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40.271000000000001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8F1-49C7-8380-A443C6A6D1B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78.099999999999994</c:v>
                </c:pt>
                <c:pt idx="13">
                  <c:v>143.5</c:v>
                </c:pt>
                <c:pt idx="14">
                  <c:v>0</c:v>
                </c:pt>
                <c:pt idx="15">
                  <c:v>173.2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8F1-49C7-8380-A443C6A6D1B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20.615000000000002</c:v>
                </c:pt>
                <c:pt idx="13">
                  <c:v>11.634</c:v>
                </c:pt>
                <c:pt idx="14">
                  <c:v>158.21899999999999</c:v>
                </c:pt>
                <c:pt idx="15">
                  <c:v>6.157</c:v>
                </c:pt>
                <c:pt idx="18">
                  <c:v>3.0000000000000001E-3</c:v>
                </c:pt>
                <c:pt idx="20">
                  <c:v>58.55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8F1-49C7-8380-A443C6A6D1B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8F1-49C7-8380-A443C6A6D1B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8F1-49C7-8380-A443C6A6D1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152.096</c:v>
                </c:pt>
                <c:pt idx="13">
                  <c:v>224.22899999999998</c:v>
                </c:pt>
                <c:pt idx="14">
                  <c:v>212.59399999999999</c:v>
                </c:pt>
                <c:pt idx="15">
                  <c:v>198.15099999999998</c:v>
                </c:pt>
                <c:pt idx="16">
                  <c:v>19.075000000000003</c:v>
                </c:pt>
                <c:pt idx="17">
                  <c:v>24.109000000000002</c:v>
                </c:pt>
                <c:pt idx="18">
                  <c:v>6.1890000000000001</c:v>
                </c:pt>
                <c:pt idx="19">
                  <c:v>8.9910000000000014</c:v>
                </c:pt>
                <c:pt idx="20">
                  <c:v>78.900000000000006</c:v>
                </c:pt>
                <c:pt idx="21">
                  <c:v>19.212</c:v>
                </c:pt>
                <c:pt idx="22">
                  <c:v>13.365</c:v>
                </c:pt>
                <c:pt idx="23">
                  <c:v>16.661000000000001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8F1-49C7-8380-A443C6A6D1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65.349999999999994</c:v>
                </c:pt>
                <c:pt idx="13">
                  <c:v>65</c:v>
                </c:pt>
                <c:pt idx="14">
                  <c:v>73.180000000000007</c:v>
                </c:pt>
                <c:pt idx="15">
                  <c:v>78</c:v>
                </c:pt>
                <c:pt idx="16">
                  <c:v>63.12</c:v>
                </c:pt>
                <c:pt idx="17">
                  <c:v>63.21</c:v>
                </c:pt>
                <c:pt idx="18">
                  <c:v>78.02</c:v>
                </c:pt>
                <c:pt idx="19">
                  <c:v>80.430000000000007</c:v>
                </c:pt>
                <c:pt idx="20">
                  <c:v>97.04</c:v>
                </c:pt>
                <c:pt idx="21">
                  <c:v>65.02</c:v>
                </c:pt>
                <c:pt idx="22">
                  <c:v>73</c:v>
                </c:pt>
                <c:pt idx="23">
                  <c:v>58.71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8F1-49C7-8380-A443C6A6D1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45176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152.06300000000002</v>
      </c>
      <c r="O4" s="18">
        <v>224.25700000000001</v>
      </c>
      <c r="P4" s="18">
        <v>212.59399999999999</v>
      </c>
      <c r="Q4" s="18">
        <v>198.14700000000005</v>
      </c>
      <c r="R4" s="18">
        <v>19.074999999999996</v>
      </c>
      <c r="S4" s="18">
        <v>24.108999999999998</v>
      </c>
      <c r="T4" s="18">
        <v>6.1890000000000001</v>
      </c>
      <c r="U4" s="18">
        <v>8.9909999999999997</v>
      </c>
      <c r="V4" s="18">
        <v>78.946999999999989</v>
      </c>
      <c r="W4" s="18">
        <v>19.212000000000003</v>
      </c>
      <c r="X4" s="18">
        <v>13.364999999999998</v>
      </c>
      <c r="Y4" s="18">
        <v>16.660999999999998</v>
      </c>
      <c r="Z4" s="19"/>
      <c r="AA4" s="20">
        <f>SUM(B4:Z4)</f>
        <v>973.61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65.349999999999994</v>
      </c>
      <c r="O7" s="28">
        <v>65</v>
      </c>
      <c r="P7" s="28">
        <v>73.180000000000007</v>
      </c>
      <c r="Q7" s="28">
        <v>78</v>
      </c>
      <c r="R7" s="28">
        <v>63.12</v>
      </c>
      <c r="S7" s="28">
        <v>63.21</v>
      </c>
      <c r="T7" s="28">
        <v>78.02</v>
      </c>
      <c r="U7" s="28">
        <v>80.430000000000007</v>
      </c>
      <c r="V7" s="28">
        <v>97.04</v>
      </c>
      <c r="W7" s="28">
        <v>65.02</v>
      </c>
      <c r="X7" s="28">
        <v>73</v>
      </c>
      <c r="Y7" s="28">
        <v>58.71</v>
      </c>
      <c r="Z7" s="29"/>
      <c r="AA7" s="30">
        <f>IF(SUM(B7:Z7)&lt;&gt;0,AVERAGEIF(B7:Z7,"&lt;&gt;"""),"")</f>
        <v>71.673333333333332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40.271000000000001</v>
      </c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40.271000000000001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20.615000000000002</v>
      </c>
      <c r="O14" s="57">
        <v>11.634</v>
      </c>
      <c r="P14" s="57">
        <v>158.21899999999999</v>
      </c>
      <c r="Q14" s="57">
        <v>6.157</v>
      </c>
      <c r="R14" s="57"/>
      <c r="S14" s="57"/>
      <c r="T14" s="57">
        <v>3.0000000000000001E-3</v>
      </c>
      <c r="U14" s="57"/>
      <c r="V14" s="57">
        <v>58.55</v>
      </c>
      <c r="W14" s="57"/>
      <c r="X14" s="57"/>
      <c r="Y14" s="57"/>
      <c r="Z14" s="58"/>
      <c r="AA14" s="59">
        <f t="shared" si="0"/>
        <v>255.178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60.886000000000003</v>
      </c>
      <c r="O16" s="62">
        <f t="shared" si="1"/>
        <v>11.634</v>
      </c>
      <c r="P16" s="62">
        <f t="shared" si="1"/>
        <v>158.21899999999999</v>
      </c>
      <c r="Q16" s="62">
        <f t="shared" si="1"/>
        <v>6.157</v>
      </c>
      <c r="R16" s="62">
        <f t="shared" si="1"/>
        <v>0</v>
      </c>
      <c r="S16" s="62">
        <f t="shared" si="1"/>
        <v>0</v>
      </c>
      <c r="T16" s="62">
        <f t="shared" si="1"/>
        <v>3.0000000000000001E-3</v>
      </c>
      <c r="U16" s="62">
        <f t="shared" si="1"/>
        <v>0</v>
      </c>
      <c r="V16" s="62">
        <f t="shared" si="1"/>
        <v>58.55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295.44900000000001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>
        <v>38.542999999999999</v>
      </c>
      <c r="P19" s="72">
        <v>24.131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62.673999999999999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6.4180000000000001</v>
      </c>
      <c r="O20" s="77">
        <v>20.393999999999998</v>
      </c>
      <c r="P20" s="77">
        <v>16.983000000000001</v>
      </c>
      <c r="Q20" s="77">
        <v>8.7319999999999993</v>
      </c>
      <c r="R20" s="77">
        <v>5.1929999999999996</v>
      </c>
      <c r="S20" s="77">
        <v>5.1189999999999998</v>
      </c>
      <c r="T20" s="77">
        <v>0.52900000000000003</v>
      </c>
      <c r="U20" s="77"/>
      <c r="V20" s="77">
        <v>4.8650000000000002</v>
      </c>
      <c r="W20" s="77">
        <v>4.5229999999999997</v>
      </c>
      <c r="X20" s="77">
        <v>4.2729999999999997</v>
      </c>
      <c r="Y20" s="77">
        <v>4.3710000000000004</v>
      </c>
      <c r="Z20" s="78"/>
      <c r="AA20" s="79">
        <f t="shared" si="2"/>
        <v>81.399999999999991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6.6590000000000007</v>
      </c>
      <c r="O21" s="81">
        <v>10.186</v>
      </c>
      <c r="P21" s="81">
        <v>13.260999999999999</v>
      </c>
      <c r="Q21" s="81">
        <v>10.058000000000002</v>
      </c>
      <c r="R21" s="81">
        <v>13.882</v>
      </c>
      <c r="S21" s="81">
        <v>18.990000000000002</v>
      </c>
      <c r="T21" s="81">
        <v>5.657</v>
      </c>
      <c r="U21" s="81">
        <v>8.9909999999999997</v>
      </c>
      <c r="V21" s="81">
        <v>15.532</v>
      </c>
      <c r="W21" s="81">
        <v>14.689</v>
      </c>
      <c r="X21" s="81">
        <v>9.0919999999999987</v>
      </c>
      <c r="Y21" s="81">
        <v>12.29</v>
      </c>
      <c r="Z21" s="78"/>
      <c r="AA21" s="79">
        <f t="shared" si="2"/>
        <v>139.28700000000001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13.077000000000002</v>
      </c>
      <c r="O25" s="88">
        <f t="shared" si="3"/>
        <v>69.12299999999999</v>
      </c>
      <c r="P25" s="88">
        <f t="shared" si="3"/>
        <v>54.375</v>
      </c>
      <c r="Q25" s="88">
        <f t="shared" si="3"/>
        <v>18.79</v>
      </c>
      <c r="R25" s="88">
        <f t="shared" si="3"/>
        <v>19.074999999999999</v>
      </c>
      <c r="S25" s="88">
        <f t="shared" si="3"/>
        <v>24.109000000000002</v>
      </c>
      <c r="T25" s="88">
        <f t="shared" si="3"/>
        <v>6.1859999999999999</v>
      </c>
      <c r="U25" s="88">
        <f t="shared" si="3"/>
        <v>8.9909999999999997</v>
      </c>
      <c r="V25" s="88">
        <f t="shared" si="3"/>
        <v>20.396999999999998</v>
      </c>
      <c r="W25" s="88">
        <f t="shared" si="3"/>
        <v>19.212</v>
      </c>
      <c r="X25" s="88">
        <f t="shared" si="3"/>
        <v>13.364999999999998</v>
      </c>
      <c r="Y25" s="88">
        <f t="shared" si="3"/>
        <v>16.661000000000001</v>
      </c>
      <c r="Z25" s="89" t="str">
        <f t="shared" si="3"/>
        <v/>
      </c>
      <c r="AA25" s="90">
        <f>SUM(AA19:AA24)</f>
        <v>283.36099999999999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73.962999999999994</v>
      </c>
      <c r="O29" s="77">
        <v>80.757000000000005</v>
      </c>
      <c r="P29" s="77">
        <v>212.59399999999999</v>
      </c>
      <c r="Q29" s="77">
        <v>24.946999999999999</v>
      </c>
      <c r="R29" s="77">
        <v>19.074999999999999</v>
      </c>
      <c r="S29" s="77">
        <v>24.109000000000002</v>
      </c>
      <c r="T29" s="77">
        <v>6.1890000000000001</v>
      </c>
      <c r="U29" s="77">
        <v>8.9909999999999997</v>
      </c>
      <c r="V29" s="77">
        <v>78.947000000000003</v>
      </c>
      <c r="W29" s="77">
        <v>19.212</v>
      </c>
      <c r="X29" s="77">
        <v>13.365</v>
      </c>
      <c r="Y29" s="77">
        <v>16.661000000000001</v>
      </c>
      <c r="Z29" s="78"/>
      <c r="AA29" s="79">
        <f>SUM(B29:Z29)</f>
        <v>578.80999999999995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73.962999999999994</v>
      </c>
      <c r="O31" s="62">
        <f t="shared" si="4"/>
        <v>80.757000000000005</v>
      </c>
      <c r="P31" s="62">
        <f t="shared" si="4"/>
        <v>212.59399999999999</v>
      </c>
      <c r="Q31" s="62">
        <f t="shared" si="4"/>
        <v>24.946999999999999</v>
      </c>
      <c r="R31" s="62">
        <f t="shared" si="4"/>
        <v>19.074999999999999</v>
      </c>
      <c r="S31" s="62">
        <f t="shared" si="4"/>
        <v>24.109000000000002</v>
      </c>
      <c r="T31" s="62">
        <f t="shared" si="4"/>
        <v>6.1890000000000001</v>
      </c>
      <c r="U31" s="62">
        <f t="shared" si="4"/>
        <v>8.9909999999999997</v>
      </c>
      <c r="V31" s="62">
        <f t="shared" si="4"/>
        <v>78.947000000000003</v>
      </c>
      <c r="W31" s="62">
        <f t="shared" si="4"/>
        <v>19.212</v>
      </c>
      <c r="X31" s="62">
        <f t="shared" si="4"/>
        <v>13.365</v>
      </c>
      <c r="Y31" s="62">
        <f t="shared" si="4"/>
        <v>16.661000000000001</v>
      </c>
      <c r="Z31" s="63" t="str">
        <f t="shared" si="4"/>
        <v/>
      </c>
      <c r="AA31" s="64">
        <f>SUM(AA28:AA30)</f>
        <v>578.80999999999995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78.099999999999994</v>
      </c>
      <c r="O38" s="99">
        <v>143.5</v>
      </c>
      <c r="P38" s="99"/>
      <c r="Q38" s="99">
        <v>173.2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394.79999999999995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78.099999999999994</v>
      </c>
      <c r="O39" s="88">
        <f t="shared" si="6"/>
        <v>143.5</v>
      </c>
      <c r="P39" s="88">
        <f t="shared" si="6"/>
        <v>0</v>
      </c>
      <c r="Q39" s="88">
        <f t="shared" si="6"/>
        <v>173.2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394.79999999999995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78.099999999999994</v>
      </c>
      <c r="O46" s="99">
        <v>143.5</v>
      </c>
      <c r="P46" s="99"/>
      <c r="Q46" s="99">
        <v>173.2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394.79999999999995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78.099999999999994</v>
      </c>
      <c r="O48" s="88">
        <f t="shared" si="8"/>
        <v>143.5</v>
      </c>
      <c r="P48" s="88">
        <f t="shared" si="8"/>
        <v>0</v>
      </c>
      <c r="Q48" s="88">
        <f t="shared" si="8"/>
        <v>173.2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394.79999999999995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152.06299999999999</v>
      </c>
      <c r="O51" s="88">
        <f t="shared" si="10"/>
        <v>224.25700000000001</v>
      </c>
      <c r="P51" s="88">
        <f t="shared" si="10"/>
        <v>212.59399999999999</v>
      </c>
      <c r="Q51" s="88">
        <f t="shared" si="10"/>
        <v>198.14699999999999</v>
      </c>
      <c r="R51" s="88">
        <f t="shared" si="10"/>
        <v>19.074999999999999</v>
      </c>
      <c r="S51" s="88">
        <f t="shared" si="10"/>
        <v>24.109000000000002</v>
      </c>
      <c r="T51" s="88">
        <f t="shared" si="10"/>
        <v>6.1890000000000001</v>
      </c>
      <c r="U51" s="88">
        <f t="shared" si="10"/>
        <v>8.9909999999999997</v>
      </c>
      <c r="V51" s="88">
        <f t="shared" si="10"/>
        <v>78.947000000000003</v>
      </c>
      <c r="W51" s="88">
        <f t="shared" si="10"/>
        <v>19.212</v>
      </c>
      <c r="X51" s="88">
        <f t="shared" si="10"/>
        <v>13.364999999999998</v>
      </c>
      <c r="Y51" s="88">
        <f t="shared" si="10"/>
        <v>16.661000000000001</v>
      </c>
      <c r="Z51" s="89" t="str">
        <f t="shared" si="10"/>
        <v/>
      </c>
      <c r="AA51" s="104">
        <f>SUM(B51:Z51)</f>
        <v>973.6099999999999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45176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152.096</v>
      </c>
      <c r="O4" s="18">
        <v>224.22899999999998</v>
      </c>
      <c r="P4" s="18">
        <v>212.59399999999999</v>
      </c>
      <c r="Q4" s="18">
        <v>198.15099999999998</v>
      </c>
      <c r="R4" s="18">
        <v>19.075000000000003</v>
      </c>
      <c r="S4" s="18">
        <v>24.109000000000002</v>
      </c>
      <c r="T4" s="18">
        <v>6.1890000000000001</v>
      </c>
      <c r="U4" s="18">
        <v>8.9910000000000014</v>
      </c>
      <c r="V4" s="18">
        <v>78.900000000000006</v>
      </c>
      <c r="W4" s="18">
        <v>19.212</v>
      </c>
      <c r="X4" s="18">
        <v>13.365</v>
      </c>
      <c r="Y4" s="18">
        <v>16.661000000000001</v>
      </c>
      <c r="Z4" s="19"/>
      <c r="AA4" s="20">
        <f>SUM(B4:Z4)</f>
        <v>973.57199999999989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65.349999999999994</v>
      </c>
      <c r="O7" s="28">
        <v>65</v>
      </c>
      <c r="P7" s="28">
        <v>73.180000000000007</v>
      </c>
      <c r="Q7" s="28">
        <v>78</v>
      </c>
      <c r="R7" s="28">
        <v>63.12</v>
      </c>
      <c r="S7" s="28">
        <v>63.21</v>
      </c>
      <c r="T7" s="28">
        <v>78.02</v>
      </c>
      <c r="U7" s="28">
        <v>80.430000000000007</v>
      </c>
      <c r="V7" s="28">
        <v>97.04</v>
      </c>
      <c r="W7" s="28">
        <v>65.02</v>
      </c>
      <c r="X7" s="28">
        <v>73</v>
      </c>
      <c r="Y7" s="28">
        <v>58.71</v>
      </c>
      <c r="Z7" s="29"/>
      <c r="AA7" s="30">
        <f>IF(SUM(B7:Z7)&lt;&gt;0,AVERAGEIF(B7:Z7,"&lt;&gt;"""),"")</f>
        <v>71.673333333333332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148.50200000000001</v>
      </c>
      <c r="O14" s="57">
        <v>221.44499999999999</v>
      </c>
      <c r="P14" s="57">
        <v>210.584</v>
      </c>
      <c r="Q14" s="57">
        <v>195.90999999999997</v>
      </c>
      <c r="R14" s="57">
        <v>16.190000000000001</v>
      </c>
      <c r="S14" s="57">
        <v>16.408999999999999</v>
      </c>
      <c r="T14" s="57">
        <v>5.1890000000000001</v>
      </c>
      <c r="U14" s="57">
        <v>4.0529999999999999</v>
      </c>
      <c r="V14" s="57">
        <v>2</v>
      </c>
      <c r="W14" s="57">
        <v>18.212</v>
      </c>
      <c r="X14" s="57">
        <v>10.71</v>
      </c>
      <c r="Y14" s="57">
        <v>11.200000000000001</v>
      </c>
      <c r="Z14" s="58"/>
      <c r="AA14" s="59">
        <f t="shared" si="0"/>
        <v>860.404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148.50200000000001</v>
      </c>
      <c r="O16" s="62">
        <f t="shared" si="1"/>
        <v>221.44499999999999</v>
      </c>
      <c r="P16" s="62">
        <f t="shared" si="1"/>
        <v>210.584</v>
      </c>
      <c r="Q16" s="62">
        <f t="shared" si="1"/>
        <v>195.90999999999997</v>
      </c>
      <c r="R16" s="62">
        <f t="shared" si="1"/>
        <v>16.190000000000001</v>
      </c>
      <c r="S16" s="62">
        <f t="shared" si="1"/>
        <v>16.408999999999999</v>
      </c>
      <c r="T16" s="62">
        <f t="shared" si="1"/>
        <v>5.1890000000000001</v>
      </c>
      <c r="U16" s="62">
        <f t="shared" si="1"/>
        <v>4.0529999999999999</v>
      </c>
      <c r="V16" s="62">
        <f t="shared" si="1"/>
        <v>2</v>
      </c>
      <c r="W16" s="62">
        <f t="shared" si="1"/>
        <v>18.212</v>
      </c>
      <c r="X16" s="62">
        <f t="shared" si="1"/>
        <v>10.71</v>
      </c>
      <c r="Y16" s="62">
        <f t="shared" si="1"/>
        <v>11.200000000000001</v>
      </c>
      <c r="Z16" s="63" t="str">
        <f t="shared" si="1"/>
        <v/>
      </c>
      <c r="AA16" s="64">
        <f>SUM(AA10:AA15)</f>
        <v>860.404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>
        <v>1</v>
      </c>
      <c r="R19" s="72">
        <v>1</v>
      </c>
      <c r="S19" s="72">
        <v>1</v>
      </c>
      <c r="T19" s="72">
        <v>1</v>
      </c>
      <c r="U19" s="72">
        <v>1</v>
      </c>
      <c r="V19" s="72">
        <v>1</v>
      </c>
      <c r="W19" s="72">
        <v>1</v>
      </c>
      <c r="X19" s="72">
        <v>1</v>
      </c>
      <c r="Y19" s="72">
        <v>1</v>
      </c>
      <c r="Z19" s="73"/>
      <c r="AA19" s="74">
        <f t="shared" ref="AA19:AA24" si="2">SUM(B19:Z19)</f>
        <v>9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>
        <v>1.885</v>
      </c>
      <c r="S20" s="77"/>
      <c r="T20" s="77"/>
      <c r="U20" s="77">
        <v>2.5</v>
      </c>
      <c r="V20" s="77">
        <v>2.5</v>
      </c>
      <c r="W20" s="77"/>
      <c r="X20" s="77"/>
      <c r="Y20" s="77"/>
      <c r="Z20" s="78"/>
      <c r="AA20" s="79">
        <f t="shared" si="2"/>
        <v>6.8849999999999998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3.5940000000000003</v>
      </c>
      <c r="O21" s="81">
        <v>2.7840000000000003</v>
      </c>
      <c r="P21" s="81">
        <v>2.0099999999999998</v>
      </c>
      <c r="Q21" s="81">
        <v>1.2410000000000001</v>
      </c>
      <c r="R21" s="81"/>
      <c r="S21" s="81">
        <v>0.1</v>
      </c>
      <c r="T21" s="81"/>
      <c r="U21" s="81">
        <v>1.4379999999999999</v>
      </c>
      <c r="V21" s="81"/>
      <c r="W21" s="81"/>
      <c r="X21" s="81">
        <v>1.655</v>
      </c>
      <c r="Y21" s="81">
        <v>4.4609999999999994</v>
      </c>
      <c r="Z21" s="78"/>
      <c r="AA21" s="79">
        <f t="shared" si="2"/>
        <v>17.282999999999998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3.5940000000000003</v>
      </c>
      <c r="O25" s="88">
        <f t="shared" si="3"/>
        <v>2.7840000000000003</v>
      </c>
      <c r="P25" s="88">
        <f t="shared" si="3"/>
        <v>2.0099999999999998</v>
      </c>
      <c r="Q25" s="88">
        <f t="shared" si="3"/>
        <v>2.2410000000000001</v>
      </c>
      <c r="R25" s="88">
        <f t="shared" si="3"/>
        <v>2.8849999999999998</v>
      </c>
      <c r="S25" s="88">
        <f t="shared" si="3"/>
        <v>1.1000000000000001</v>
      </c>
      <c r="T25" s="88">
        <f t="shared" si="3"/>
        <v>1</v>
      </c>
      <c r="U25" s="88">
        <f t="shared" si="3"/>
        <v>4.9379999999999997</v>
      </c>
      <c r="V25" s="88">
        <f t="shared" si="3"/>
        <v>3.5</v>
      </c>
      <c r="W25" s="88">
        <f t="shared" si="3"/>
        <v>1</v>
      </c>
      <c r="X25" s="88">
        <f t="shared" si="3"/>
        <v>2.6550000000000002</v>
      </c>
      <c r="Y25" s="88">
        <f t="shared" si="3"/>
        <v>5.4609999999999994</v>
      </c>
      <c r="Z25" s="89">
        <f t="shared" si="3"/>
        <v>0</v>
      </c>
      <c r="AA25" s="90">
        <f t="shared" si="3"/>
        <v>33.167999999999999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152.096</v>
      </c>
      <c r="O29" s="77">
        <v>224.22900000000001</v>
      </c>
      <c r="P29" s="77">
        <v>212.59399999999999</v>
      </c>
      <c r="Q29" s="77">
        <v>198.15100000000001</v>
      </c>
      <c r="R29" s="77">
        <v>19.074999999999999</v>
      </c>
      <c r="S29" s="77">
        <v>17.509</v>
      </c>
      <c r="T29" s="77">
        <v>6.1890000000000001</v>
      </c>
      <c r="U29" s="77">
        <v>8.9909999999999997</v>
      </c>
      <c r="V29" s="77">
        <v>5.5</v>
      </c>
      <c r="W29" s="77">
        <v>19.212</v>
      </c>
      <c r="X29" s="77">
        <v>13.365</v>
      </c>
      <c r="Y29" s="77">
        <v>16.661000000000001</v>
      </c>
      <c r="Z29" s="78"/>
      <c r="AA29" s="79">
        <f>SUM(B29:Z29)</f>
        <v>893.57200000000012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152.096</v>
      </c>
      <c r="O31" s="62">
        <f t="shared" si="4"/>
        <v>224.22900000000001</v>
      </c>
      <c r="P31" s="62">
        <f t="shared" si="4"/>
        <v>212.59399999999999</v>
      </c>
      <c r="Q31" s="62">
        <f t="shared" si="4"/>
        <v>198.15100000000001</v>
      </c>
      <c r="R31" s="62">
        <f t="shared" si="4"/>
        <v>19.074999999999999</v>
      </c>
      <c r="S31" s="62">
        <f t="shared" si="4"/>
        <v>17.509</v>
      </c>
      <c r="T31" s="62">
        <f t="shared" si="4"/>
        <v>6.1890000000000001</v>
      </c>
      <c r="U31" s="62">
        <f t="shared" si="4"/>
        <v>8.9909999999999997</v>
      </c>
      <c r="V31" s="62">
        <f t="shared" si="4"/>
        <v>5.5</v>
      </c>
      <c r="W31" s="62">
        <f t="shared" si="4"/>
        <v>19.212</v>
      </c>
      <c r="X31" s="62">
        <f t="shared" si="4"/>
        <v>13.365</v>
      </c>
      <c r="Y31" s="62">
        <f t="shared" si="4"/>
        <v>16.661000000000001</v>
      </c>
      <c r="Z31" s="63">
        <f t="shared" si="4"/>
        <v>0</v>
      </c>
      <c r="AA31" s="64">
        <f t="shared" si="4"/>
        <v>893.57200000000012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6.6</v>
      </c>
      <c r="T38" s="99"/>
      <c r="U38" s="99"/>
      <c r="V38" s="99">
        <v>73.400000000000006</v>
      </c>
      <c r="W38" s="99"/>
      <c r="X38" s="99"/>
      <c r="Y38" s="99"/>
      <c r="Z38" s="100"/>
      <c r="AA38" s="79">
        <f t="shared" si="5"/>
        <v>80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6.6</v>
      </c>
      <c r="T39" s="88">
        <f t="shared" si="6"/>
        <v>0</v>
      </c>
      <c r="U39" s="88">
        <f t="shared" si="6"/>
        <v>0</v>
      </c>
      <c r="V39" s="88">
        <f t="shared" si="6"/>
        <v>73.400000000000006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80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6.6</v>
      </c>
      <c r="T46" s="99"/>
      <c r="U46" s="99"/>
      <c r="V46" s="99">
        <v>73.400000000000006</v>
      </c>
      <c r="W46" s="99"/>
      <c r="X46" s="99"/>
      <c r="Y46" s="99"/>
      <c r="Z46" s="100"/>
      <c r="AA46" s="79">
        <f t="shared" si="7"/>
        <v>80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6.6</v>
      </c>
      <c r="T48" s="88">
        <f t="shared" si="8"/>
        <v>0</v>
      </c>
      <c r="U48" s="88">
        <f t="shared" si="8"/>
        <v>0</v>
      </c>
      <c r="V48" s="88">
        <f t="shared" si="8"/>
        <v>73.400000000000006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80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152.096</v>
      </c>
      <c r="O51" s="88">
        <f t="shared" si="10"/>
        <v>224.22899999999998</v>
      </c>
      <c r="P51" s="88">
        <f t="shared" si="10"/>
        <v>212.59399999999999</v>
      </c>
      <c r="Q51" s="88">
        <f t="shared" si="10"/>
        <v>198.15099999999998</v>
      </c>
      <c r="R51" s="88">
        <f t="shared" si="10"/>
        <v>19.075000000000003</v>
      </c>
      <c r="S51" s="88">
        <f t="shared" si="10"/>
        <v>24.109000000000002</v>
      </c>
      <c r="T51" s="88">
        <f t="shared" si="10"/>
        <v>6.1890000000000001</v>
      </c>
      <c r="U51" s="88">
        <f t="shared" si="10"/>
        <v>8.9909999999999997</v>
      </c>
      <c r="V51" s="88">
        <f t="shared" si="10"/>
        <v>78.900000000000006</v>
      </c>
      <c r="W51" s="88">
        <f t="shared" si="10"/>
        <v>19.212</v>
      </c>
      <c r="X51" s="88">
        <f t="shared" si="10"/>
        <v>13.365000000000002</v>
      </c>
      <c r="Y51" s="88">
        <f t="shared" si="10"/>
        <v>16.661000000000001</v>
      </c>
      <c r="Z51" s="89">
        <f t="shared" si="10"/>
        <v>0</v>
      </c>
      <c r="AA51" s="104">
        <f>SUM(B51:Z51)</f>
        <v>973.57199999999989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45176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-78.099999999999994</v>
      </c>
      <c r="O4" s="18">
        <v>-143.5</v>
      </c>
      <c r="P4" s="18"/>
      <c r="Q4" s="18">
        <v>-173.2</v>
      </c>
      <c r="R4" s="18"/>
      <c r="S4" s="18">
        <v>6.6</v>
      </c>
      <c r="T4" s="18"/>
      <c r="U4" s="18"/>
      <c r="V4" s="18">
        <v>73.400000000000006</v>
      </c>
      <c r="W4" s="18"/>
      <c r="X4" s="18"/>
      <c r="Y4" s="18"/>
      <c r="Z4" s="19"/>
      <c r="AA4" s="111">
        <f>SUM(B4:Z4)</f>
        <v>-314.79999999999995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65.349999999999994</v>
      </c>
      <c r="O7" s="117">
        <v>65</v>
      </c>
      <c r="P7" s="117">
        <v>73.180000000000007</v>
      </c>
      <c r="Q7" s="117">
        <v>78</v>
      </c>
      <c r="R7" s="117">
        <v>63.12</v>
      </c>
      <c r="S7" s="117">
        <v>63.21</v>
      </c>
      <c r="T7" s="117">
        <v>78.02</v>
      </c>
      <c r="U7" s="117">
        <v>80.430000000000007</v>
      </c>
      <c r="V7" s="117">
        <v>97.04</v>
      </c>
      <c r="W7" s="117">
        <v>65.02</v>
      </c>
      <c r="X7" s="117">
        <v>73</v>
      </c>
      <c r="Y7" s="117">
        <v>58.71</v>
      </c>
      <c r="Z7" s="118"/>
      <c r="AA7" s="119">
        <f>IF(SUM(B7:Z7)&lt;&gt;0,AVERAGEIF(B7:Z7,"&lt;&gt;"""),"")</f>
        <v>71.673333333333332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78.099999999999994</v>
      </c>
      <c r="O15" s="133">
        <v>143.5</v>
      </c>
      <c r="P15" s="133"/>
      <c r="Q15" s="133">
        <v>173.2</v>
      </c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394.79999999999995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78.099999999999994</v>
      </c>
      <c r="O16" s="135">
        <f t="shared" si="1"/>
        <v>143.5</v>
      </c>
      <c r="P16" s="135">
        <f t="shared" si="1"/>
        <v>0</v>
      </c>
      <c r="Q16" s="135">
        <f t="shared" si="1"/>
        <v>173.2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394.79999999999995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6.6</v>
      </c>
      <c r="T23" s="133"/>
      <c r="U23" s="133"/>
      <c r="V23" s="133">
        <v>73.400000000000006</v>
      </c>
      <c r="W23" s="133"/>
      <c r="X23" s="133"/>
      <c r="Y23" s="133"/>
      <c r="Z23" s="131"/>
      <c r="AA23" s="132">
        <f t="shared" si="2"/>
        <v>80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6.6</v>
      </c>
      <c r="T24" s="135">
        <f t="shared" si="3"/>
        <v>0</v>
      </c>
      <c r="U24" s="135">
        <f t="shared" si="3"/>
        <v>0</v>
      </c>
      <c r="V24" s="135">
        <f t="shared" si="3"/>
        <v>73.400000000000006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80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2023-09-07T08:22:14Z</dcterms:created>
  <dcterms:modified xsi:type="dcterms:W3CDTF">2023-09-07T08:22:15Z</dcterms:modified>
</cp:coreProperties>
</file>