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<sst xmlns="http://schemas.openxmlformats.org/spreadsheetml/2006/main" count="117" uniqueCount="53">
  <si>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06/09/2023 11:24:04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</si>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</sst>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15-4307-B194-EDD1E85535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15-4307-B194-EDD1E85535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106.669</c:v>
                </c:pt>
                <c:pt idx="13">
                  <c:v>106.012</c:v>
                </c:pt>
                <c:pt idx="14">
                  <c:v>47.238</c:v>
                </c:pt>
                <c:pt idx="15">
                  <c:v>28.2</c:v>
                </c:pt>
                <c:pt idx="16">
                  <c:v>1.714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15-4307-B194-EDD1E85535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15-4307-B194-EDD1E85535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117.90299999999999</c:v>
                </c:pt>
                <c:pt idx="13">
                  <c:v>207.614</c:v>
                </c:pt>
                <c:pt idx="14">
                  <c:v>125.995</c:v>
                </c:pt>
                <c:pt idx="15">
                  <c:v>141.62</c:v>
                </c:pt>
                <c:pt idx="16">
                  <c:v>150.98400000000001</c:v>
                </c:pt>
                <c:pt idx="17">
                  <c:v>46.043999999999997</c:v>
                </c:pt>
                <c:pt idx="18">
                  <c:v>63.640999999999998</c:v>
                </c:pt>
                <c:pt idx="19">
                  <c:v>7.261000000000001</c:v>
                </c:pt>
                <c:pt idx="20">
                  <c:v>20.696000000000002</c:v>
                </c:pt>
                <c:pt idx="21">
                  <c:v>8.59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15-4307-B194-EDD1E85535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15-4307-B194-EDD1E85535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15-4307-B194-EDD1E855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253.99</c:v>
                </c:pt>
                <c:pt idx="13">
                  <c:v>339.971</c:v>
                </c:pt>
                <c:pt idx="14">
                  <c:v>204.89600000000002</c:v>
                </c:pt>
                <c:pt idx="15">
                  <c:v>192.86099999999999</c:v>
                </c:pt>
                <c:pt idx="16">
                  <c:v>174.57299999999998</c:v>
                </c:pt>
                <c:pt idx="17">
                  <c:v>68.094000000000008</c:v>
                </c:pt>
                <c:pt idx="18">
                  <c:v>94.707999999999998</c:v>
                </c:pt>
                <c:pt idx="19">
                  <c:v>48.608000000000004</c:v>
                </c:pt>
                <c:pt idx="20">
                  <c:v>51.467999999999996</c:v>
                </c:pt>
                <c:pt idx="21">
                  <c:v>37.521000000000001</c:v>
                </c:pt>
                <c:pt idx="22">
                  <c:v>21.563000000000002</c:v>
                </c:pt>
                <c:pt idx="23">
                  <c:v>20.274000000000001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15-4307-B194-EDD1E855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</c:v>
                </c:pt>
                <c:pt idx="13">
                  <c:v>97.46</c:v>
                </c:pt>
                <c:pt idx="14">
                  <c:v>102.56</c:v>
                </c:pt>
                <c:pt idx="15">
                  <c:v>92.4</c:v>
                </c:pt>
                <c:pt idx="16">
                  <c:v>98</c:v>
                </c:pt>
                <c:pt idx="17">
                  <c:v>74.11</c:v>
                </c:pt>
                <c:pt idx="18">
                  <c:v>150</c:v>
                </c:pt>
                <c:pt idx="19">
                  <c:v>219.03</c:v>
                </c:pt>
                <c:pt idx="20">
                  <c:v>165.04</c:v>
                </c:pt>
                <c:pt idx="21">
                  <c:v>118.9</c:v>
                </c:pt>
                <c:pt idx="22">
                  <c:v>87</c:v>
                </c:pt>
                <c:pt idx="23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15-4307-B194-EDD1E855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254.02300000000002</v>
      </c>
      <c r="O4" s="18">
        <v>340.0200000000001</v>
      </c>
      <c r="P4" s="18">
        <v>204.90799999999999</v>
      </c>
      <c r="Q4" s="18">
        <v>192.82</v>
      </c>
      <c r="R4" s="18">
        <v>174.57500000000002</v>
      </c>
      <c r="S4" s="18">
        <v>68.093999999999994</v>
      </c>
      <c r="T4" s="18">
        <v>94.728000000000009</v>
      </c>
      <c r="U4" s="18">
        <v>48.603999999999992</v>
      </c>
      <c r="V4" s="18">
        <v>51.423000000000002</v>
      </c>
      <c r="W4" s="18">
        <v>37.539000000000001</v>
      </c>
      <c r="X4" s="18">
        <v>21.562999999999999</v>
      </c>
      <c r="Y4" s="18">
        <v>20.274000000000001</v>
      </c>
      <c r="Z4" s="19"/>
      <c r="AA4" s="20">
        <f>SUM(B4:Z4)</f>
        <v>1508.5710000000004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</v>
      </c>
      <c r="O7" s="28">
        <v>97.46</v>
      </c>
      <c r="P7" s="28">
        <v>102.56</v>
      </c>
      <c r="Q7" s="28">
        <v>92.4</v>
      </c>
      <c r="R7" s="28">
        <v>98</v>
      </c>
      <c r="S7" s="28">
        <v>74.11</v>
      </c>
      <c r="T7" s="28">
        <v>150</v>
      </c>
      <c r="U7" s="28">
        <v>219.03</v>
      </c>
      <c r="V7" s="28">
        <v>165.04</v>
      </c>
      <c r="W7" s="28">
        <v>118.9</v>
      </c>
      <c r="X7" s="28">
        <v>87</v>
      </c>
      <c r="Y7" s="28">
        <v>87.5</v>
      </c>
      <c r="Z7" s="29"/>
      <c r="AA7" s="30">
        <f>IF(SUM(B7:Z7)&lt;&gt;0,AVERAGEIF(B7:Z7,"&lt;&gt;"""),"")</f>
        <v>115.91666666666667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106.669</v>
      </c>
      <c r="O12" s="52">
        <v>106.012</v>
      </c>
      <c r="P12" s="52">
        <v>47.238</v>
      </c>
      <c r="Q12" s="52">
        <v>28.2</v>
      </c>
      <c r="R12" s="52">
        <v>1.714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289.83299999999997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117.90299999999999</v>
      </c>
      <c r="O14" s="57">
        <v>207.614</v>
      </c>
      <c r="P14" s="57">
        <v>125.995</v>
      </c>
      <c r="Q14" s="57">
        <v>141.62</v>
      </c>
      <c r="R14" s="57">
        <v>150.98400000000001</v>
      </c>
      <c r="S14" s="57">
        <v>46.043999999999997</v>
      </c>
      <c r="T14" s="57">
        <v>63.640999999999998</v>
      </c>
      <c r="U14" s="57">
        <v>7.261000000000001</v>
      </c>
      <c r="V14" s="57">
        <v>20.696000000000002</v>
      </c>
      <c r="W14" s="57">
        <v>8.59</v>
      </c>
      <c r="X14" s="57">
        <v>2</v>
      </c>
      <c r="Y14" s="57">
        <v>2</v>
      </c>
      <c r="Z14" s="58"/>
      <c r="AA14" s="59">
        <f t="shared" si="0"/>
        <v>894.34800000000007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224.572</v>
      </c>
      <c r="O16" s="62">
        <f t="shared" si="1"/>
        <v>313.62599999999998</v>
      </c>
      <c r="P16" s="62">
        <f t="shared" si="1"/>
        <v>173.233</v>
      </c>
      <c r="Q16" s="62">
        <f t="shared" si="1"/>
        <v>169.82</v>
      </c>
      <c r="R16" s="62">
        <f t="shared" si="1"/>
        <v>152.69800000000001</v>
      </c>
      <c r="S16" s="62">
        <f t="shared" si="1"/>
        <v>46.043999999999997</v>
      </c>
      <c r="T16" s="62">
        <f t="shared" si="1"/>
        <v>63.640999999999998</v>
      </c>
      <c r="U16" s="62">
        <f t="shared" si="1"/>
        <v>7.261000000000001</v>
      </c>
      <c r="V16" s="62">
        <f t="shared" si="1"/>
        <v>20.696000000000002</v>
      </c>
      <c r="W16" s="62">
        <f t="shared" si="1"/>
        <v>8.59</v>
      </c>
      <c r="X16" s="62">
        <f t="shared" si="1"/>
        <v>2</v>
      </c>
      <c r="Y16" s="62">
        <f t="shared" si="1"/>
        <v>2</v>
      </c>
      <c r="Z16" s="63" t="str">
        <f t="shared" si="1"/>
        <v/>
      </c>
      <c r="AA16" s="64">
        <f>SUM(AA10:AA15)</f>
        <v>1184.181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8</v>
      </c>
      <c r="Q19" s="72"/>
      <c r="R19" s="72"/>
      <c r="S19" s="72"/>
      <c r="T19" s="72">
        <v>8</v>
      </c>
      <c r="U19" s="72">
        <v>8</v>
      </c>
      <c r="V19" s="72">
        <v>8</v>
      </c>
      <c r="W19" s="72">
        <v>8</v>
      </c>
      <c r="X19" s="72"/>
      <c r="Y19" s="72"/>
      <c r="Z19" s="73"/>
      <c r="AA19" s="74">
        <f t="shared" ref="AA19:AA24" si="2">SUM(B19:Z19)</f>
        <v>40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14.894</v>
      </c>
      <c r="O20" s="77">
        <v>14.686</v>
      </c>
      <c r="P20" s="77">
        <v>13.957000000000001</v>
      </c>
      <c r="Q20" s="77">
        <v>13.323</v>
      </c>
      <c r="R20" s="77">
        <v>12.983000000000001</v>
      </c>
      <c r="S20" s="77">
        <v>12.8</v>
      </c>
      <c r="T20" s="77">
        <v>12.88</v>
      </c>
      <c r="U20" s="77">
        <v>12.843</v>
      </c>
      <c r="V20" s="77">
        <v>12.178000000000001</v>
      </c>
      <c r="W20" s="77">
        <v>11.329000000000001</v>
      </c>
      <c r="X20" s="77">
        <v>10.702</v>
      </c>
      <c r="Y20" s="77">
        <v>10.949</v>
      </c>
      <c r="Z20" s="78"/>
      <c r="AA20" s="79">
        <f t="shared" si="2"/>
        <v>153.524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14.557</v>
      </c>
      <c r="O21" s="81">
        <v>11.708</v>
      </c>
      <c r="P21" s="81">
        <v>9.718</v>
      </c>
      <c r="Q21" s="81">
        <v>9.6770000000000014</v>
      </c>
      <c r="R21" s="81">
        <v>8.8940000000000001</v>
      </c>
      <c r="S21" s="81">
        <v>9.25</v>
      </c>
      <c r="T21" s="81">
        <v>10.207000000000001</v>
      </c>
      <c r="U21" s="81">
        <v>20.5</v>
      </c>
      <c r="V21" s="81">
        <v>10.548999999999999</v>
      </c>
      <c r="W21" s="81">
        <v>9.6199999999999992</v>
      </c>
      <c r="X21" s="81">
        <v>8.8609999999999989</v>
      </c>
      <c r="Y21" s="81">
        <v>7.3250000000000002</v>
      </c>
      <c r="Z21" s="78"/>
      <c r="AA21" s="79">
        <f t="shared" si="2"/>
        <v>130.86600000000001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29.451000000000001</v>
      </c>
      <c r="O25" s="88">
        <f t="shared" si="3"/>
        <v>26.393999999999998</v>
      </c>
      <c r="P25" s="88">
        <f t="shared" si="3"/>
        <v>31.675000000000001</v>
      </c>
      <c r="Q25" s="88">
        <f t="shared" si="3"/>
        <v>23</v>
      </c>
      <c r="R25" s="88">
        <f t="shared" si="3"/>
        <v>21.877000000000002</v>
      </c>
      <c r="S25" s="88">
        <f t="shared" si="3"/>
        <v>22.05</v>
      </c>
      <c r="T25" s="88">
        <f t="shared" si="3"/>
        <v>31.087000000000003</v>
      </c>
      <c r="U25" s="88">
        <f t="shared" si="3"/>
        <v>41.343000000000004</v>
      </c>
      <c r="V25" s="88">
        <f t="shared" si="3"/>
        <v>30.727</v>
      </c>
      <c r="W25" s="88">
        <f t="shared" si="3"/>
        <v>28.948999999999998</v>
      </c>
      <c r="X25" s="88">
        <f t="shared" si="3"/>
        <v>19.562999999999999</v>
      </c>
      <c r="Y25" s="88">
        <f t="shared" si="3"/>
        <v>18.274000000000001</v>
      </c>
      <c r="Z25" s="89" t="str">
        <f t="shared" si="3"/>
        <v/>
      </c>
      <c r="AA25" s="90">
        <f>SUM(AA19:AA24)</f>
        <v>324.39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254.023</v>
      </c>
      <c r="O29" s="77">
        <v>340.02</v>
      </c>
      <c r="P29" s="77">
        <v>204.90799999999999</v>
      </c>
      <c r="Q29" s="77">
        <v>192.82</v>
      </c>
      <c r="R29" s="77">
        <v>174.57499999999999</v>
      </c>
      <c r="S29" s="77">
        <v>68.093999999999994</v>
      </c>
      <c r="T29" s="77">
        <v>94.727999999999994</v>
      </c>
      <c r="U29" s="77">
        <v>48.603999999999999</v>
      </c>
      <c r="V29" s="77">
        <v>51.423000000000002</v>
      </c>
      <c r="W29" s="77">
        <v>37.539000000000001</v>
      </c>
      <c r="X29" s="77">
        <v>21.562999999999999</v>
      </c>
      <c r="Y29" s="77">
        <v>20.274000000000001</v>
      </c>
      <c r="Z29" s="78"/>
      <c r="AA29" s="79">
        <f>SUM(B29:Z29)</f>
        <v>1508.5710000000004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254.023</v>
      </c>
      <c r="O31" s="62">
        <f t="shared" si="4"/>
        <v>340.02</v>
      </c>
      <c r="P31" s="62">
        <f t="shared" si="4"/>
        <v>204.90799999999999</v>
      </c>
      <c r="Q31" s="62">
        <f t="shared" si="4"/>
        <v>192.82</v>
      </c>
      <c r="R31" s="62">
        <f t="shared" si="4"/>
        <v>174.57499999999999</v>
      </c>
      <c r="S31" s="62">
        <f t="shared" si="4"/>
        <v>68.093999999999994</v>
      </c>
      <c r="T31" s="62">
        <f t="shared" si="4"/>
        <v>94.727999999999994</v>
      </c>
      <c r="U31" s="62">
        <f t="shared" si="4"/>
        <v>48.603999999999999</v>
      </c>
      <c r="V31" s="62">
        <f t="shared" si="4"/>
        <v>51.423000000000002</v>
      </c>
      <c r="W31" s="62">
        <f t="shared" si="4"/>
        <v>37.539000000000001</v>
      </c>
      <c r="X31" s="62">
        <f t="shared" si="4"/>
        <v>21.562999999999999</v>
      </c>
      <c r="Y31" s="62">
        <f t="shared" si="4"/>
        <v>20.274000000000001</v>
      </c>
      <c r="Z31" s="63" t="str">
        <f t="shared" si="4"/>
        <v/>
      </c>
      <c r="AA31" s="64">
        <f>SUM(AA28:AA30)</f>
        <v>1508.5710000000004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254.023</v>
      </c>
      <c r="O51" s="88">
        <f t="shared" si="10"/>
        <v>340.02</v>
      </c>
      <c r="P51" s="88">
        <f t="shared" si="10"/>
        <v>204.90800000000002</v>
      </c>
      <c r="Q51" s="88">
        <f t="shared" si="10"/>
        <v>192.82</v>
      </c>
      <c r="R51" s="88">
        <f t="shared" si="10"/>
        <v>174.57500000000002</v>
      </c>
      <c r="S51" s="88">
        <f t="shared" si="10"/>
        <v>68.093999999999994</v>
      </c>
      <c r="T51" s="88">
        <f t="shared" si="10"/>
        <v>94.728000000000009</v>
      </c>
      <c r="U51" s="88">
        <f t="shared" si="10"/>
        <v>48.604000000000006</v>
      </c>
      <c r="V51" s="88">
        <f t="shared" si="10"/>
        <v>51.423000000000002</v>
      </c>
      <c r="W51" s="88">
        <f t="shared" si="10"/>
        <v>37.539000000000001</v>
      </c>
      <c r="X51" s="88">
        <f t="shared" si="10"/>
        <v>21.562999999999999</v>
      </c>
      <c r="Y51" s="88">
        <f t="shared" si="10"/>
        <v>20.274000000000001</v>
      </c>
      <c r="Z51" s="89" t="str">
        <f t="shared" si="10"/>
        <v/>
      </c>
      <c r="AA51" s="104">
        <f>SUM(B51:Z51)</f>
        <v>1508.5710000000004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253.99</v>
      </c>
      <c r="O4" s="18">
        <v>339.971</v>
      </c>
      <c r="P4" s="18">
        <v>204.89600000000002</v>
      </c>
      <c r="Q4" s="18">
        <v>192.86099999999999</v>
      </c>
      <c r="R4" s="18">
        <v>174.57299999999998</v>
      </c>
      <c r="S4" s="18">
        <v>68.094000000000008</v>
      </c>
      <c r="T4" s="18">
        <v>94.707999999999998</v>
      </c>
      <c r="U4" s="18">
        <v>48.608000000000004</v>
      </c>
      <c r="V4" s="18">
        <v>51.467999999999996</v>
      </c>
      <c r="W4" s="18">
        <v>37.521000000000001</v>
      </c>
      <c r="X4" s="18">
        <v>21.563000000000002</v>
      </c>
      <c r="Y4" s="18">
        <v>20.274000000000001</v>
      </c>
      <c r="Z4" s="19"/>
      <c r="AA4" s="20">
        <f>SUM(B4:Z4)</f>
        <v>1508.527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</v>
      </c>
      <c r="O7" s="28">
        <v>97.46</v>
      </c>
      <c r="P7" s="28">
        <v>102.56</v>
      </c>
      <c r="Q7" s="28">
        <v>92.4</v>
      </c>
      <c r="R7" s="28">
        <v>98</v>
      </c>
      <c r="S7" s="28">
        <v>74.11</v>
      </c>
      <c r="T7" s="28">
        <v>150</v>
      </c>
      <c r="U7" s="28">
        <v>219.03</v>
      </c>
      <c r="V7" s="28">
        <v>165.04</v>
      </c>
      <c r="W7" s="28">
        <v>118.9</v>
      </c>
      <c r="X7" s="28">
        <v>87</v>
      </c>
      <c r="Y7" s="28">
        <v>87.5</v>
      </c>
      <c r="Z7" s="29"/>
      <c r="AA7" s="30">
        <f>IF(SUM(B7:Z7)&lt;&gt;0,AVERAGEIF(B7:Z7,"&lt;&gt;"""),"")</f>
        <v>115.91666666666667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15.376000000000001</v>
      </c>
      <c r="T14" s="57"/>
      <c r="U14" s="57"/>
      <c r="V14" s="57"/>
      <c r="W14" s="57"/>
      <c r="X14" s="57">
        <v>17.413</v>
      </c>
      <c r="Y14" s="57">
        <v>8.58</v>
      </c>
      <c r="Z14" s="58"/>
      <c r="AA14" s="59">
        <f t="shared" si="0"/>
        <v>41.369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15.376000000000001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17.413</v>
      </c>
      <c r="Y16" s="62">
        <f t="shared" si="1"/>
        <v>8.58</v>
      </c>
      <c r="Z16" s="63" t="str">
        <f t="shared" si="1"/>
        <v/>
      </c>
      <c r="AA16" s="64">
        <f>SUM(AA10:AA15)</f>
        <v>41.369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0.313</v>
      </c>
      <c r="O20" s="77">
        <v>0.35299999999999998</v>
      </c>
      <c r="P20" s="77">
        <v>0.27800000000000002</v>
      </c>
      <c r="Q20" s="77">
        <v>0.215</v>
      </c>
      <c r="R20" s="77">
        <v>0.22600000000000001</v>
      </c>
      <c r="S20" s="77">
        <v>0.24</v>
      </c>
      <c r="T20" s="77">
        <v>0.24299999999999999</v>
      </c>
      <c r="U20" s="77">
        <v>0.254</v>
      </c>
      <c r="V20" s="77">
        <v>2.4980000000000002</v>
      </c>
      <c r="W20" s="77">
        <v>0.23400000000000001</v>
      </c>
      <c r="X20" s="77">
        <v>5.7000000000000002E-2</v>
      </c>
      <c r="Y20" s="77">
        <v>1.9E-2</v>
      </c>
      <c r="Z20" s="78"/>
      <c r="AA20" s="79">
        <f t="shared" si="2"/>
        <v>4.9300000000000006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4.2770000000000001</v>
      </c>
      <c r="O21" s="81">
        <v>4.218</v>
      </c>
      <c r="P21" s="81">
        <v>15.718</v>
      </c>
      <c r="Q21" s="81">
        <v>4.1459999999999999</v>
      </c>
      <c r="R21" s="81">
        <v>4.3469999999999995</v>
      </c>
      <c r="S21" s="81">
        <v>4.2780000000000005</v>
      </c>
      <c r="T21" s="81">
        <v>35.765000000000001</v>
      </c>
      <c r="U21" s="81">
        <v>35.853999999999999</v>
      </c>
      <c r="V21" s="81">
        <v>22.770000000000003</v>
      </c>
      <c r="W21" s="81">
        <v>4.1870000000000003</v>
      </c>
      <c r="X21" s="81">
        <v>4.093</v>
      </c>
      <c r="Y21" s="81">
        <v>11.675000000000001</v>
      </c>
      <c r="Z21" s="78"/>
      <c r="AA21" s="79">
        <f t="shared" si="2"/>
        <v>151.328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4.59</v>
      </c>
      <c r="O25" s="88">
        <f t="shared" si="3"/>
        <v>4.5709999999999997</v>
      </c>
      <c r="P25" s="88">
        <f t="shared" si="3"/>
        <v>15.996</v>
      </c>
      <c r="Q25" s="88">
        <f t="shared" si="3"/>
        <v>4.3609999999999998</v>
      </c>
      <c r="R25" s="88">
        <f t="shared" si="3"/>
        <v>4.5729999999999995</v>
      </c>
      <c r="S25" s="88">
        <f t="shared" si="3"/>
        <v>4.5180000000000007</v>
      </c>
      <c r="T25" s="88">
        <f t="shared" si="3"/>
        <v>36.008000000000003</v>
      </c>
      <c r="U25" s="88">
        <f t="shared" si="3"/>
        <v>36.107999999999997</v>
      </c>
      <c r="V25" s="88">
        <f t="shared" si="3"/>
        <v>25.268000000000004</v>
      </c>
      <c r="W25" s="88">
        <f t="shared" si="3"/>
        <v>4.4210000000000003</v>
      </c>
      <c r="X25" s="88">
        <f t="shared" si="3"/>
        <v>4.1500000000000004</v>
      </c>
      <c r="Y25" s="88">
        <f t="shared" si="3"/>
        <v>11.694000000000001</v>
      </c>
      <c r="Z25" s="89">
        <f t="shared" si="3"/>
        <v>0</v>
      </c>
      <c r="AA25" s="90">
        <f t="shared" si="3"/>
        <v>156.25800000000001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4.59</v>
      </c>
      <c r="O29" s="77">
        <v>4.5709999999999997</v>
      </c>
      <c r="P29" s="77">
        <v>15.996</v>
      </c>
      <c r="Q29" s="77">
        <v>4.3609999999999998</v>
      </c>
      <c r="R29" s="77">
        <v>4.5730000000000004</v>
      </c>
      <c r="S29" s="77">
        <v>19.893999999999998</v>
      </c>
      <c r="T29" s="77">
        <v>36.008000000000003</v>
      </c>
      <c r="U29" s="77">
        <v>36.107999999999997</v>
      </c>
      <c r="V29" s="77">
        <v>25.268000000000001</v>
      </c>
      <c r="W29" s="77">
        <v>4.4210000000000003</v>
      </c>
      <c r="X29" s="77">
        <v>21.562999999999999</v>
      </c>
      <c r="Y29" s="77">
        <v>20.274000000000001</v>
      </c>
      <c r="Z29" s="78"/>
      <c r="AA29" s="79">
        <f>SUM(B29:Z29)</f>
        <v>197.62699999999998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4.59</v>
      </c>
      <c r="O31" s="62">
        <f t="shared" si="4"/>
        <v>4.5709999999999997</v>
      </c>
      <c r="P31" s="62">
        <f t="shared" si="4"/>
        <v>15.996</v>
      </c>
      <c r="Q31" s="62">
        <f t="shared" si="4"/>
        <v>4.3609999999999998</v>
      </c>
      <c r="R31" s="62">
        <f t="shared" si="4"/>
        <v>4.5730000000000004</v>
      </c>
      <c r="S31" s="62">
        <f t="shared" si="4"/>
        <v>19.893999999999998</v>
      </c>
      <c r="T31" s="62">
        <f t="shared" si="4"/>
        <v>36.008000000000003</v>
      </c>
      <c r="U31" s="62">
        <f t="shared" si="4"/>
        <v>36.107999999999997</v>
      </c>
      <c r="V31" s="62">
        <f t="shared" si="4"/>
        <v>25.268000000000001</v>
      </c>
      <c r="W31" s="62">
        <f t="shared" si="4"/>
        <v>4.4210000000000003</v>
      </c>
      <c r="X31" s="62">
        <f t="shared" si="4"/>
        <v>21.562999999999999</v>
      </c>
      <c r="Y31" s="62">
        <f t="shared" si="4"/>
        <v>20.274000000000001</v>
      </c>
      <c r="Z31" s="63">
        <f t="shared" si="4"/>
        <v>0</v>
      </c>
      <c r="AA31" s="64">
        <f t="shared" si="4"/>
        <v>197.62699999999998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249.4</v>
      </c>
      <c r="O38" s="99">
        <v>335.4</v>
      </c>
      <c r="P38" s="99">
        <v>188.9</v>
      </c>
      <c r="Q38" s="99">
        <v>188.5</v>
      </c>
      <c r="R38" s="99">
        <v>170</v>
      </c>
      <c r="S38" s="99">
        <v>48.2</v>
      </c>
      <c r="T38" s="99">
        <v>58.7</v>
      </c>
      <c r="U38" s="99">
        <v>12.5</v>
      </c>
      <c r="V38" s="99">
        <v>26.2</v>
      </c>
      <c r="W38" s="99">
        <v>33.1</v>
      </c>
      <c r="X38" s="99"/>
      <c r="Y38" s="99"/>
      <c r="Z38" s="100"/>
      <c r="AA38" s="79">
        <f t="shared" si="5"/>
        <v>1310.8999999999999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249.4</v>
      </c>
      <c r="O39" s="88">
        <f t="shared" si="6"/>
        <v>335.4</v>
      </c>
      <c r="P39" s="88">
        <f t="shared" si="6"/>
        <v>188.9</v>
      </c>
      <c r="Q39" s="88">
        <f t="shared" si="6"/>
        <v>188.5</v>
      </c>
      <c r="R39" s="88">
        <f t="shared" si="6"/>
        <v>170</v>
      </c>
      <c r="S39" s="88">
        <f t="shared" si="6"/>
        <v>48.2</v>
      </c>
      <c r="T39" s="88">
        <f t="shared" si="6"/>
        <v>58.7</v>
      </c>
      <c r="U39" s="88">
        <f t="shared" si="6"/>
        <v>12.5</v>
      </c>
      <c r="V39" s="88">
        <f t="shared" si="6"/>
        <v>26.2</v>
      </c>
      <c r="W39" s="88">
        <f t="shared" si="6"/>
        <v>33.1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1310.8999999999999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249.4</v>
      </c>
      <c r="O46" s="99">
        <v>335.4</v>
      </c>
      <c r="P46" s="99">
        <v>188.9</v>
      </c>
      <c r="Q46" s="99">
        <v>188.5</v>
      </c>
      <c r="R46" s="99">
        <v>170</v>
      </c>
      <c r="S46" s="99">
        <v>48.2</v>
      </c>
      <c r="T46" s="99">
        <v>58.7</v>
      </c>
      <c r="U46" s="99">
        <v>12.5</v>
      </c>
      <c r="V46" s="99">
        <v>26.2</v>
      </c>
      <c r="W46" s="99">
        <v>33.1</v>
      </c>
      <c r="X46" s="99"/>
      <c r="Y46" s="99"/>
      <c r="Z46" s="100"/>
      <c r="AA46" s="79">
        <f t="shared" si="7"/>
        <v>1310.8999999999999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249.4</v>
      </c>
      <c r="O48" s="88">
        <f t="shared" si="8"/>
        <v>335.4</v>
      </c>
      <c r="P48" s="88">
        <f t="shared" si="8"/>
        <v>188.9</v>
      </c>
      <c r="Q48" s="88">
        <f t="shared" si="8"/>
        <v>188.5</v>
      </c>
      <c r="R48" s="88">
        <f t="shared" si="8"/>
        <v>170</v>
      </c>
      <c r="S48" s="88">
        <f t="shared" si="8"/>
        <v>48.2</v>
      </c>
      <c r="T48" s="88">
        <f t="shared" si="8"/>
        <v>58.7</v>
      </c>
      <c r="U48" s="88">
        <f t="shared" si="8"/>
        <v>12.5</v>
      </c>
      <c r="V48" s="88">
        <f t="shared" si="8"/>
        <v>26.2</v>
      </c>
      <c r="W48" s="88">
        <f t="shared" si="8"/>
        <v>33.1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1310.8999999999999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253.99</v>
      </c>
      <c r="O51" s="88">
        <f t="shared" si="10"/>
        <v>339.971</v>
      </c>
      <c r="P51" s="88">
        <f t="shared" si="10"/>
        <v>204.89600000000002</v>
      </c>
      <c r="Q51" s="88">
        <f t="shared" si="10"/>
        <v>192.86099999999999</v>
      </c>
      <c r="R51" s="88">
        <f t="shared" si="10"/>
        <v>174.57300000000001</v>
      </c>
      <c r="S51" s="88">
        <f t="shared" si="10"/>
        <v>68.094000000000008</v>
      </c>
      <c r="T51" s="88">
        <f t="shared" si="10"/>
        <v>94.707999999999998</v>
      </c>
      <c r="U51" s="88">
        <f t="shared" si="10"/>
        <v>48.607999999999997</v>
      </c>
      <c r="V51" s="88">
        <f t="shared" si="10"/>
        <v>51.468000000000004</v>
      </c>
      <c r="W51" s="88">
        <f t="shared" si="10"/>
        <v>37.521000000000001</v>
      </c>
      <c r="X51" s="88">
        <f t="shared" si="10"/>
        <v>21.563000000000002</v>
      </c>
      <c r="Y51" s="88">
        <f t="shared" si="10"/>
        <v>20.274000000000001</v>
      </c>
      <c r="Z51" s="89">
        <f t="shared" si="10"/>
        <v>0</v>
      </c>
      <c r="AA51" s="104">
        <f>SUM(B51:Z51)</f>
        <v>1508.527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249.4</v>
      </c>
      <c r="O4" s="18">
        <v>335.4</v>
      </c>
      <c r="P4" s="18">
        <v>188.9</v>
      </c>
      <c r="Q4" s="18">
        <v>188.5</v>
      </c>
      <c r="R4" s="18">
        <v>170</v>
      </c>
      <c r="S4" s="18">
        <v>48.2</v>
      </c>
      <c r="T4" s="18">
        <v>58.7</v>
      </c>
      <c r="U4" s="18">
        <v>12.5</v>
      </c>
      <c r="V4" s="18">
        <v>26.2</v>
      </c>
      <c r="W4" s="18">
        <v>33.1</v>
      </c>
      <c r="X4" s="18"/>
      <c r="Y4" s="18"/>
      <c r="Z4" s="19"/>
      <c r="AA4" s="111">
        <f>SUM(B4:Z4)</f>
        <v>1310.8999999999999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</v>
      </c>
      <c r="O7" s="117">
        <v>97.46</v>
      </c>
      <c r="P7" s="117">
        <v>102.56</v>
      </c>
      <c r="Q7" s="117">
        <v>92.4</v>
      </c>
      <c r="R7" s="117">
        <v>98</v>
      </c>
      <c r="S7" s="117">
        <v>74.11</v>
      </c>
      <c r="T7" s="117">
        <v>150</v>
      </c>
      <c r="U7" s="117">
        <v>219.03</v>
      </c>
      <c r="V7" s="117">
        <v>165.04</v>
      </c>
      <c r="W7" s="117">
        <v>118.9</v>
      </c>
      <c r="X7" s="117">
        <v>87</v>
      </c>
      <c r="Y7" s="117">
        <v>87.5</v>
      </c>
      <c r="Z7" s="118"/>
      <c r="AA7" s="119">
        <f>IF(SUM(B7:Z7)&lt;&gt;0,AVERAGEIF(B7:Z7,"&lt;&gt;"""),"")</f>
        <v>115.91666666666667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249.4</v>
      </c>
      <c r="O23" s="133">
        <v>335.4</v>
      </c>
      <c r="P23" s="133">
        <v>188.9</v>
      </c>
      <c r="Q23" s="133">
        <v>188.5</v>
      </c>
      <c r="R23" s="133">
        <v>170</v>
      </c>
      <c r="S23" s="133">
        <v>48.2</v>
      </c>
      <c r="T23" s="133">
        <v>58.7</v>
      </c>
      <c r="U23" s="133">
        <v>12.5</v>
      </c>
      <c r="V23" s="133">
        <v>26.2</v>
      </c>
      <c r="W23" s="133">
        <v>33.1</v>
      </c>
      <c r="X23" s="133"/>
      <c r="Y23" s="133"/>
      <c r="Z23" s="131"/>
      <c r="AA23" s="132">
        <f t="shared" si="2"/>
        <v>1310.8999999999999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249.4</v>
      </c>
      <c r="O24" s="135">
        <f t="shared" si="3"/>
        <v>335.4</v>
      </c>
      <c r="P24" s="135">
        <f t="shared" si="3"/>
        <v>188.9</v>
      </c>
      <c r="Q24" s="135">
        <f t="shared" si="3"/>
        <v>188.5</v>
      </c>
      <c r="R24" s="135">
        <f t="shared" si="3"/>
        <v>170</v>
      </c>
      <c r="S24" s="135">
        <f t="shared" si="3"/>
        <v>48.2</v>
      </c>
      <c r="T24" s="135">
        <f t="shared" si="3"/>
        <v>58.7</v>
      </c>
      <c r="U24" s="135">
        <f t="shared" si="3"/>
        <v>12.5</v>
      </c>
      <c r="V24" s="135">
        <f t="shared" si="3"/>
        <v>26.2</v>
      </c>
      <c r="W24" s="135">
        <f t="shared" si="3"/>
        <v>33.1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1310.8999999999999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2023-09-06T08:24:04Z</dcterms:created>
  <dcterms:modified xsi:type="dcterms:W3CDTF">2023-09-06T08:24:05Z</dcterms:modified>
</cp:coreProperties>
</file>