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<sst xmlns="http://schemas.openxmlformats.org/spreadsheetml/2006/main" count="117" uniqueCount="53">
  <si>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05/09/2023 11:18:40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</si>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</sst>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1C-4D36-89B1-9C200B4491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1C-4D36-89B1-9C200B4491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36.159999999999997</c:v>
                </c:pt>
                <c:pt idx="14">
                  <c:v>16.969000000000001</c:v>
                </c:pt>
                <c:pt idx="20">
                  <c:v>1.2629999999999999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1C-4D36-89B1-9C200B4491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103.9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17.600000000000001</c:v>
                </c:pt>
                <c:pt idx="17">
                  <c:v>50.1</c:v>
                </c:pt>
                <c:pt idx="18">
                  <c:v>0</c:v>
                </c:pt>
                <c:pt idx="19">
                  <c:v>106.9</c:v>
                </c:pt>
                <c:pt idx="20">
                  <c:v>81.099999999999994</c:v>
                </c:pt>
                <c:pt idx="21">
                  <c:v>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1C-4D36-89B1-9C200B4491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7.4190000000000014</c:v>
                </c:pt>
                <c:pt idx="13">
                  <c:v>11.593</c:v>
                </c:pt>
                <c:pt idx="14">
                  <c:v>14.507999999999999</c:v>
                </c:pt>
                <c:pt idx="15">
                  <c:v>43.788000000000004</c:v>
                </c:pt>
                <c:pt idx="16">
                  <c:v>5.1189999999999998</c:v>
                </c:pt>
                <c:pt idx="17">
                  <c:v>4.7290000000000001</c:v>
                </c:pt>
                <c:pt idx="18">
                  <c:v>46.56</c:v>
                </c:pt>
                <c:pt idx="19">
                  <c:v>12.558</c:v>
                </c:pt>
                <c:pt idx="20">
                  <c:v>11.837</c:v>
                </c:pt>
                <c:pt idx="21">
                  <c:v>73.894000000000005</c:v>
                </c:pt>
                <c:pt idx="22">
                  <c:v>12.844000000000001</c:v>
                </c:pt>
                <c:pt idx="23">
                  <c:v>21.970000000000002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C-4D36-89B1-9C200B4491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1C-4D36-89B1-9C200B4491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1C-4D36-89B1-9C200B449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111.67499999999998</c:v>
                </c:pt>
                <c:pt idx="13">
                  <c:v>49.753000000000007</c:v>
                </c:pt>
                <c:pt idx="14">
                  <c:v>33.476999999999997</c:v>
                </c:pt>
                <c:pt idx="15">
                  <c:v>48.911000000000001</c:v>
                </c:pt>
                <c:pt idx="16">
                  <c:v>41.935000000000002</c:v>
                </c:pt>
                <c:pt idx="17">
                  <c:v>69.578999999999994</c:v>
                </c:pt>
                <c:pt idx="18">
                  <c:v>51.908000000000001</c:v>
                </c:pt>
                <c:pt idx="19">
                  <c:v>122.33900000000001</c:v>
                </c:pt>
                <c:pt idx="20">
                  <c:v>98.765000000000001</c:v>
                </c:pt>
                <c:pt idx="21">
                  <c:v>85.567999999999969</c:v>
                </c:pt>
                <c:pt idx="22">
                  <c:v>16.564</c:v>
                </c:pt>
                <c:pt idx="23">
                  <c:v>22.166999999999998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1C-4D36-89B1-9C200B449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78.53</c:v>
                </c:pt>
                <c:pt idx="13">
                  <c:v>87</c:v>
                </c:pt>
                <c:pt idx="14">
                  <c:v>87</c:v>
                </c:pt>
                <c:pt idx="15">
                  <c:v>85</c:v>
                </c:pt>
                <c:pt idx="16">
                  <c:v>72.849999999999994</c:v>
                </c:pt>
                <c:pt idx="17">
                  <c:v>81.48</c:v>
                </c:pt>
                <c:pt idx="18">
                  <c:v>92.5</c:v>
                </c:pt>
                <c:pt idx="19">
                  <c:v>144.84</c:v>
                </c:pt>
                <c:pt idx="20">
                  <c:v>146</c:v>
                </c:pt>
                <c:pt idx="21">
                  <c:v>92.75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A1C-4D36-89B1-9C200B449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111.675</v>
      </c>
      <c r="O4" s="18">
        <v>49.752999999999986</v>
      </c>
      <c r="P4" s="18">
        <v>33.477000000000004</v>
      </c>
      <c r="Q4" s="18">
        <v>48.911000000000001</v>
      </c>
      <c r="R4" s="18">
        <v>41.917999999999999</v>
      </c>
      <c r="S4" s="18">
        <v>69.573999999999998</v>
      </c>
      <c r="T4" s="18">
        <v>51.954000000000001</v>
      </c>
      <c r="U4" s="18">
        <v>122.35600000000001</v>
      </c>
      <c r="V4" s="18">
        <v>98.731999999999999</v>
      </c>
      <c r="W4" s="18">
        <v>85.521999999999991</v>
      </c>
      <c r="X4" s="18">
        <v>16.564</v>
      </c>
      <c r="Y4" s="18">
        <v>22.167000000000002</v>
      </c>
      <c r="Z4" s="19"/>
      <c r="AA4" s="20">
        <f>SUM(B4:Z4)</f>
        <v>752.60300000000007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78.53</v>
      </c>
      <c r="O7" s="28">
        <v>87</v>
      </c>
      <c r="P7" s="28">
        <v>87</v>
      </c>
      <c r="Q7" s="28">
        <v>85</v>
      </c>
      <c r="R7" s="28">
        <v>72.849999999999994</v>
      </c>
      <c r="S7" s="28">
        <v>81.48</v>
      </c>
      <c r="T7" s="28">
        <v>92.5</v>
      </c>
      <c r="U7" s="28">
        <v>144.84</v>
      </c>
      <c r="V7" s="28">
        <v>146</v>
      </c>
      <c r="W7" s="28">
        <v>92.75</v>
      </c>
      <c r="X7" s="28">
        <v>82.5</v>
      </c>
      <c r="Y7" s="28">
        <v>82.5</v>
      </c>
      <c r="Z7" s="29"/>
      <c r="AA7" s="30">
        <f>IF(SUM(B7:Z7)&lt;&gt;0,AVERAGEIF(B7:Z7,"&lt;&gt;"""),"")</f>
        <v>94.412500000000009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36.159999999999997</v>
      </c>
      <c r="P12" s="52">
        <v>16.969000000000001</v>
      </c>
      <c r="Q12" s="52"/>
      <c r="R12" s="52"/>
      <c r="S12" s="52"/>
      <c r="T12" s="52"/>
      <c r="U12" s="52"/>
      <c r="V12" s="52">
        <v>1.2629999999999999</v>
      </c>
      <c r="W12" s="52"/>
      <c r="X12" s="52"/>
      <c r="Y12" s="52"/>
      <c r="Z12" s="53"/>
      <c r="AA12" s="54">
        <f t="shared" si="0"/>
        <v>54.391999999999996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7.4190000000000014</v>
      </c>
      <c r="O14" s="57">
        <v>11.593</v>
      </c>
      <c r="P14" s="57">
        <v>14.507999999999999</v>
      </c>
      <c r="Q14" s="57">
        <v>43.788000000000004</v>
      </c>
      <c r="R14" s="57">
        <v>5.1189999999999998</v>
      </c>
      <c r="S14" s="57">
        <v>4.7290000000000001</v>
      </c>
      <c r="T14" s="57">
        <v>46.56</v>
      </c>
      <c r="U14" s="57">
        <v>12.558</v>
      </c>
      <c r="V14" s="57">
        <v>11.837</v>
      </c>
      <c r="W14" s="57">
        <v>73.894000000000005</v>
      </c>
      <c r="X14" s="57">
        <v>12.844000000000001</v>
      </c>
      <c r="Y14" s="57">
        <v>21.970000000000002</v>
      </c>
      <c r="Z14" s="58"/>
      <c r="AA14" s="59">
        <f t="shared" si="0"/>
        <v>266.81900000000002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7.4190000000000014</v>
      </c>
      <c r="O16" s="62">
        <f t="shared" si="1"/>
        <v>47.753</v>
      </c>
      <c r="P16" s="62">
        <f t="shared" si="1"/>
        <v>31.477</v>
      </c>
      <c r="Q16" s="62">
        <f t="shared" si="1"/>
        <v>43.788000000000004</v>
      </c>
      <c r="R16" s="62">
        <f t="shared" si="1"/>
        <v>5.1189999999999998</v>
      </c>
      <c r="S16" s="62">
        <f t="shared" si="1"/>
        <v>4.7290000000000001</v>
      </c>
      <c r="T16" s="62">
        <f t="shared" si="1"/>
        <v>46.56</v>
      </c>
      <c r="U16" s="62">
        <f t="shared" si="1"/>
        <v>12.558</v>
      </c>
      <c r="V16" s="62">
        <f t="shared" si="1"/>
        <v>13.1</v>
      </c>
      <c r="W16" s="62">
        <f t="shared" si="1"/>
        <v>73.894000000000005</v>
      </c>
      <c r="X16" s="62">
        <f t="shared" si="1"/>
        <v>12.844000000000001</v>
      </c>
      <c r="Y16" s="62">
        <f t="shared" si="1"/>
        <v>21.970000000000002</v>
      </c>
      <c r="Z16" s="63" t="str">
        <f t="shared" si="1"/>
        <v/>
      </c>
      <c r="AA16" s="64">
        <f>SUM(AA10:AA15)</f>
        <v>321.21100000000001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8.9999999999999993E-3</v>
      </c>
      <c r="O20" s="77"/>
      <c r="P20" s="77"/>
      <c r="Q20" s="77"/>
      <c r="R20" s="77">
        <v>0.15</v>
      </c>
      <c r="S20" s="77">
        <v>0.247</v>
      </c>
      <c r="T20" s="77">
        <v>0.28499999999999998</v>
      </c>
      <c r="U20" s="77">
        <v>0.33400000000000002</v>
      </c>
      <c r="V20" s="77">
        <v>0.32900000000000001</v>
      </c>
      <c r="W20" s="77">
        <v>0.34100000000000003</v>
      </c>
      <c r="X20" s="77">
        <v>0.316</v>
      </c>
      <c r="Y20" s="77">
        <v>0.19700000000000001</v>
      </c>
      <c r="Z20" s="78"/>
      <c r="AA20" s="79">
        <f t="shared" si="2"/>
        <v>2.2080000000000002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0.34700000000000003</v>
      </c>
      <c r="O21" s="81">
        <v>2</v>
      </c>
      <c r="P21" s="81">
        <v>2</v>
      </c>
      <c r="Q21" s="81">
        <v>5.1230000000000002</v>
      </c>
      <c r="R21" s="81">
        <v>19.048999999999999</v>
      </c>
      <c r="S21" s="81">
        <v>14.498000000000001</v>
      </c>
      <c r="T21" s="81">
        <v>5.109</v>
      </c>
      <c r="U21" s="81">
        <v>2.5640000000000001</v>
      </c>
      <c r="V21" s="81">
        <v>4.2029999999999994</v>
      </c>
      <c r="W21" s="81">
        <v>2.2869999999999999</v>
      </c>
      <c r="X21" s="81">
        <v>3.4039999999999999</v>
      </c>
      <c r="Y21" s="81"/>
      <c r="Z21" s="78"/>
      <c r="AA21" s="79">
        <f t="shared" si="2"/>
        <v>60.584000000000003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0.35600000000000004</v>
      </c>
      <c r="O25" s="88">
        <f t="shared" si="3"/>
        <v>2</v>
      </c>
      <c r="P25" s="88">
        <f t="shared" si="3"/>
        <v>2</v>
      </c>
      <c r="Q25" s="88">
        <f t="shared" si="3"/>
        <v>5.1230000000000002</v>
      </c>
      <c r="R25" s="88">
        <f t="shared" si="3"/>
        <v>19.198999999999998</v>
      </c>
      <c r="S25" s="88">
        <f t="shared" si="3"/>
        <v>14.745000000000001</v>
      </c>
      <c r="T25" s="88">
        <f t="shared" si="3"/>
        <v>5.3940000000000001</v>
      </c>
      <c r="U25" s="88">
        <f t="shared" si="3"/>
        <v>2.8980000000000001</v>
      </c>
      <c r="V25" s="88">
        <f t="shared" si="3"/>
        <v>4.5319999999999991</v>
      </c>
      <c r="W25" s="88">
        <f t="shared" si="3"/>
        <v>2.6280000000000001</v>
      </c>
      <c r="X25" s="88">
        <f t="shared" si="3"/>
        <v>3.7199999999999998</v>
      </c>
      <c r="Y25" s="88">
        <f t="shared" si="3"/>
        <v>0.19700000000000001</v>
      </c>
      <c r="Z25" s="89" t="str">
        <f t="shared" si="3"/>
        <v/>
      </c>
      <c r="AA25" s="90">
        <f>SUM(AA19:AA24)</f>
        <v>62.792000000000002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7.7750000000000004</v>
      </c>
      <c r="O29" s="77">
        <v>49.753</v>
      </c>
      <c r="P29" s="77">
        <v>33.476999999999997</v>
      </c>
      <c r="Q29" s="77">
        <v>48.911000000000001</v>
      </c>
      <c r="R29" s="77">
        <v>24.318000000000001</v>
      </c>
      <c r="S29" s="77">
        <v>19.474</v>
      </c>
      <c r="T29" s="77">
        <v>51.954000000000001</v>
      </c>
      <c r="U29" s="77">
        <v>15.456</v>
      </c>
      <c r="V29" s="77">
        <v>17.632000000000001</v>
      </c>
      <c r="W29" s="77">
        <v>76.522000000000006</v>
      </c>
      <c r="X29" s="77">
        <v>16.564</v>
      </c>
      <c r="Y29" s="77">
        <v>22.167000000000002</v>
      </c>
      <c r="Z29" s="78"/>
      <c r="AA29" s="79">
        <f>SUM(B29:Z29)</f>
        <v>384.00300000000004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7.7750000000000004</v>
      </c>
      <c r="O31" s="62">
        <f t="shared" si="4"/>
        <v>49.753</v>
      </c>
      <c r="P31" s="62">
        <f t="shared" si="4"/>
        <v>33.476999999999997</v>
      </c>
      <c r="Q31" s="62">
        <f t="shared" si="4"/>
        <v>48.911000000000001</v>
      </c>
      <c r="R31" s="62">
        <f t="shared" si="4"/>
        <v>24.318000000000001</v>
      </c>
      <c r="S31" s="62">
        <f t="shared" si="4"/>
        <v>19.474</v>
      </c>
      <c r="T31" s="62">
        <f t="shared" si="4"/>
        <v>51.954000000000001</v>
      </c>
      <c r="U31" s="62">
        <f t="shared" si="4"/>
        <v>15.456</v>
      </c>
      <c r="V31" s="62">
        <f t="shared" si="4"/>
        <v>17.632000000000001</v>
      </c>
      <c r="W31" s="62">
        <f t="shared" si="4"/>
        <v>76.522000000000006</v>
      </c>
      <c r="X31" s="62">
        <f t="shared" si="4"/>
        <v>16.564</v>
      </c>
      <c r="Y31" s="62">
        <f t="shared" si="4"/>
        <v>22.167000000000002</v>
      </c>
      <c r="Z31" s="63" t="str">
        <f t="shared" si="4"/>
        <v/>
      </c>
      <c r="AA31" s="64">
        <f>SUM(AA28:AA30)</f>
        <v>384.00300000000004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103.9</v>
      </c>
      <c r="O38" s="99"/>
      <c r="P38" s="99"/>
      <c r="Q38" s="99"/>
      <c r="R38" s="99">
        <v>17.600000000000001</v>
      </c>
      <c r="S38" s="99">
        <v>50.1</v>
      </c>
      <c r="T38" s="99"/>
      <c r="U38" s="99">
        <v>106.9</v>
      </c>
      <c r="V38" s="99">
        <v>81.099999999999994</v>
      </c>
      <c r="W38" s="99">
        <v>9</v>
      </c>
      <c r="X38" s="99"/>
      <c r="Y38" s="99"/>
      <c r="Z38" s="100"/>
      <c r="AA38" s="79">
        <f t="shared" si="5"/>
        <v>368.6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103.9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17.600000000000001</v>
      </c>
      <c r="S39" s="88">
        <f t="shared" si="6"/>
        <v>50.1</v>
      </c>
      <c r="T39" s="88">
        <f t="shared" si="6"/>
        <v>0</v>
      </c>
      <c r="U39" s="88">
        <f t="shared" si="6"/>
        <v>106.9</v>
      </c>
      <c r="V39" s="88">
        <f t="shared" si="6"/>
        <v>81.099999999999994</v>
      </c>
      <c r="W39" s="88">
        <f t="shared" si="6"/>
        <v>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103.9</v>
      </c>
      <c r="O46" s="99"/>
      <c r="P46" s="99"/>
      <c r="Q46" s="99"/>
      <c r="R46" s="99">
        <v>17.600000000000001</v>
      </c>
      <c r="S46" s="99">
        <v>50.1</v>
      </c>
      <c r="T46" s="99"/>
      <c r="U46" s="99">
        <v>106.9</v>
      </c>
      <c r="V46" s="99">
        <v>81.099999999999994</v>
      </c>
      <c r="W46" s="99">
        <v>9</v>
      </c>
      <c r="X46" s="99"/>
      <c r="Y46" s="99"/>
      <c r="Z46" s="100"/>
      <c r="AA46" s="79">
        <f t="shared" si="7"/>
        <v>368.6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103.9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17.600000000000001</v>
      </c>
      <c r="S48" s="88">
        <f t="shared" si="8"/>
        <v>50.1</v>
      </c>
      <c r="T48" s="88">
        <f t="shared" si="8"/>
        <v>0</v>
      </c>
      <c r="U48" s="88">
        <f t="shared" si="8"/>
        <v>106.9</v>
      </c>
      <c r="V48" s="88">
        <f t="shared" si="8"/>
        <v>81.099999999999994</v>
      </c>
      <c r="W48" s="88">
        <f t="shared" si="8"/>
        <v>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368.6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111.67500000000001</v>
      </c>
      <c r="O51" s="88">
        <f t="shared" si="10"/>
        <v>49.753</v>
      </c>
      <c r="P51" s="88">
        <f t="shared" si="10"/>
        <v>33.477000000000004</v>
      </c>
      <c r="Q51" s="88">
        <f t="shared" si="10"/>
        <v>48.911000000000001</v>
      </c>
      <c r="R51" s="88">
        <f t="shared" si="10"/>
        <v>41.917999999999999</v>
      </c>
      <c r="S51" s="88">
        <f t="shared" si="10"/>
        <v>69.573999999999998</v>
      </c>
      <c r="T51" s="88">
        <f t="shared" si="10"/>
        <v>51.954000000000001</v>
      </c>
      <c r="U51" s="88">
        <f t="shared" si="10"/>
        <v>122.35600000000001</v>
      </c>
      <c r="V51" s="88">
        <f t="shared" si="10"/>
        <v>98.731999999999999</v>
      </c>
      <c r="W51" s="88">
        <f t="shared" si="10"/>
        <v>85.522000000000006</v>
      </c>
      <c r="X51" s="88">
        <f t="shared" si="10"/>
        <v>16.564</v>
      </c>
      <c r="Y51" s="88">
        <f t="shared" si="10"/>
        <v>22.167000000000002</v>
      </c>
      <c r="Z51" s="89" t="str">
        <f t="shared" si="10"/>
        <v/>
      </c>
      <c r="AA51" s="104">
        <f>SUM(B51:Z51)</f>
        <v>752.60300000000007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111.67499999999998</v>
      </c>
      <c r="O4" s="18">
        <v>49.753000000000007</v>
      </c>
      <c r="P4" s="18">
        <v>33.476999999999997</v>
      </c>
      <c r="Q4" s="18">
        <v>48.911000000000001</v>
      </c>
      <c r="R4" s="18">
        <v>41.935000000000002</v>
      </c>
      <c r="S4" s="18">
        <v>69.578999999999994</v>
      </c>
      <c r="T4" s="18">
        <v>51.908000000000001</v>
      </c>
      <c r="U4" s="18">
        <v>122.33900000000001</v>
      </c>
      <c r="V4" s="18">
        <v>98.765000000000001</v>
      </c>
      <c r="W4" s="18">
        <v>85.567999999999969</v>
      </c>
      <c r="X4" s="18">
        <v>16.564</v>
      </c>
      <c r="Y4" s="18">
        <v>22.166999999999998</v>
      </c>
      <c r="Z4" s="19"/>
      <c r="AA4" s="20">
        <f>SUM(B4:Z4)</f>
        <v>752.64099999999996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78.53</v>
      </c>
      <c r="O7" s="28">
        <v>87</v>
      </c>
      <c r="P7" s="28">
        <v>87</v>
      </c>
      <c r="Q7" s="28">
        <v>85</v>
      </c>
      <c r="R7" s="28">
        <v>72.849999999999994</v>
      </c>
      <c r="S7" s="28">
        <v>81.48</v>
      </c>
      <c r="T7" s="28">
        <v>92.5</v>
      </c>
      <c r="U7" s="28">
        <v>144.84</v>
      </c>
      <c r="V7" s="28">
        <v>146</v>
      </c>
      <c r="W7" s="28">
        <v>92.75</v>
      </c>
      <c r="X7" s="28">
        <v>82.5</v>
      </c>
      <c r="Y7" s="28">
        <v>82.5</v>
      </c>
      <c r="Z7" s="29"/>
      <c r="AA7" s="30">
        <f>IF(SUM(B7:Z7)&lt;&gt;0,AVERAGEIF(B7:Z7,"&lt;&gt;"""),"")</f>
        <v>94.412500000000009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94.361000000000004</v>
      </c>
      <c r="O14" s="57"/>
      <c r="P14" s="57"/>
      <c r="Q14" s="57">
        <v>35.082000000000001</v>
      </c>
      <c r="R14" s="57">
        <v>10.033999999999999</v>
      </c>
      <c r="S14" s="57">
        <v>2.8919999999999999</v>
      </c>
      <c r="T14" s="57"/>
      <c r="U14" s="57"/>
      <c r="V14" s="57"/>
      <c r="W14" s="57"/>
      <c r="X14" s="57">
        <v>1.6640000000000001</v>
      </c>
      <c r="Y14" s="57">
        <v>1.9449999999999998</v>
      </c>
      <c r="Z14" s="58"/>
      <c r="AA14" s="59">
        <f t="shared" si="0"/>
        <v>145.97799999999998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94.361000000000004</v>
      </c>
      <c r="O16" s="62">
        <f t="shared" si="1"/>
        <v>0</v>
      </c>
      <c r="P16" s="62">
        <f t="shared" si="1"/>
        <v>0</v>
      </c>
      <c r="Q16" s="62">
        <f t="shared" si="1"/>
        <v>35.082000000000001</v>
      </c>
      <c r="R16" s="62">
        <f t="shared" si="1"/>
        <v>10.033999999999999</v>
      </c>
      <c r="S16" s="62">
        <f t="shared" si="1"/>
        <v>2.8919999999999999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1.6640000000000001</v>
      </c>
      <c r="Y16" s="62">
        <f t="shared" si="1"/>
        <v>1.9449999999999998</v>
      </c>
      <c r="Z16" s="63" t="str">
        <f t="shared" si="1"/>
        <v/>
      </c>
      <c r="AA16" s="64">
        <f>SUM(AA10:AA15)</f>
        <v>145.97799999999998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9</v>
      </c>
      <c r="O19" s="72">
        <v>9</v>
      </c>
      <c r="P19" s="72">
        <v>9</v>
      </c>
      <c r="Q19" s="72">
        <v>9</v>
      </c>
      <c r="R19" s="72">
        <v>9</v>
      </c>
      <c r="S19" s="72">
        <v>9</v>
      </c>
      <c r="T19" s="72">
        <v>9</v>
      </c>
      <c r="U19" s="72">
        <v>9</v>
      </c>
      <c r="V19" s="72">
        <v>9</v>
      </c>
      <c r="W19" s="72">
        <v>9</v>
      </c>
      <c r="X19" s="72">
        <v>9</v>
      </c>
      <c r="Y19" s="72">
        <v>9</v>
      </c>
      <c r="Z19" s="73"/>
      <c r="AA19" s="74">
        <f t="shared" ref="AA19:AA24" si="2">SUM(B19:Z19)</f>
        <v>108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3.3640000000000003</v>
      </c>
      <c r="O20" s="77">
        <v>3.1580000000000004</v>
      </c>
      <c r="P20" s="77">
        <v>3.145</v>
      </c>
      <c r="Q20" s="77">
        <v>3.0069999999999997</v>
      </c>
      <c r="R20" s="77">
        <v>21.648000000000003</v>
      </c>
      <c r="S20" s="77">
        <v>56.401999999999994</v>
      </c>
      <c r="T20" s="77">
        <v>5.2639999999999993</v>
      </c>
      <c r="U20" s="77">
        <v>103.702</v>
      </c>
      <c r="V20" s="77">
        <v>88.418999999999997</v>
      </c>
      <c r="W20" s="77">
        <v>57.86</v>
      </c>
      <c r="X20" s="77">
        <v>2.141</v>
      </c>
      <c r="Y20" s="77">
        <v>3.7559999999999998</v>
      </c>
      <c r="Z20" s="78"/>
      <c r="AA20" s="79">
        <f t="shared" si="2"/>
        <v>351.86599999999999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4.95</v>
      </c>
      <c r="O21" s="81">
        <v>37.594999999999999</v>
      </c>
      <c r="P21" s="81">
        <v>21.331999999999997</v>
      </c>
      <c r="Q21" s="81">
        <v>1.8220000000000001</v>
      </c>
      <c r="R21" s="81">
        <v>1.2529999999999999</v>
      </c>
      <c r="S21" s="81">
        <v>1.2849999999999999</v>
      </c>
      <c r="T21" s="81">
        <v>19.043999999999997</v>
      </c>
      <c r="U21" s="81">
        <v>9.6370000000000005</v>
      </c>
      <c r="V21" s="81">
        <v>1.3460000000000001</v>
      </c>
      <c r="W21" s="81">
        <v>18.708000000000002</v>
      </c>
      <c r="X21" s="81">
        <v>3.7590000000000003</v>
      </c>
      <c r="Y21" s="81">
        <v>7.4660000000000002</v>
      </c>
      <c r="Z21" s="78"/>
      <c r="AA21" s="79">
        <f t="shared" si="2"/>
        <v>128.197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17.314</v>
      </c>
      <c r="O25" s="88">
        <f t="shared" si="3"/>
        <v>49.753</v>
      </c>
      <c r="P25" s="88">
        <f t="shared" si="3"/>
        <v>33.476999999999997</v>
      </c>
      <c r="Q25" s="88">
        <f t="shared" si="3"/>
        <v>13.829000000000001</v>
      </c>
      <c r="R25" s="88">
        <f t="shared" si="3"/>
        <v>31.901000000000003</v>
      </c>
      <c r="S25" s="88">
        <f t="shared" si="3"/>
        <v>66.686999999999983</v>
      </c>
      <c r="T25" s="88">
        <f t="shared" si="3"/>
        <v>33.307999999999993</v>
      </c>
      <c r="U25" s="88">
        <f t="shared" si="3"/>
        <v>122.339</v>
      </c>
      <c r="V25" s="88">
        <f t="shared" si="3"/>
        <v>98.765000000000001</v>
      </c>
      <c r="W25" s="88">
        <f t="shared" si="3"/>
        <v>85.567999999999998</v>
      </c>
      <c r="X25" s="88">
        <f t="shared" si="3"/>
        <v>14.9</v>
      </c>
      <c r="Y25" s="88">
        <f t="shared" si="3"/>
        <v>20.222000000000001</v>
      </c>
      <c r="Z25" s="89">
        <f t="shared" si="3"/>
        <v>0</v>
      </c>
      <c r="AA25" s="90">
        <f t="shared" si="3"/>
        <v>588.06299999999999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111.675</v>
      </c>
      <c r="O29" s="77">
        <v>49.753</v>
      </c>
      <c r="P29" s="77">
        <v>33.476999999999997</v>
      </c>
      <c r="Q29" s="77">
        <v>48.911000000000001</v>
      </c>
      <c r="R29" s="77">
        <v>41.935000000000002</v>
      </c>
      <c r="S29" s="77">
        <v>69.578999999999994</v>
      </c>
      <c r="T29" s="77">
        <v>33.308</v>
      </c>
      <c r="U29" s="77">
        <v>122.339</v>
      </c>
      <c r="V29" s="77">
        <v>98.765000000000001</v>
      </c>
      <c r="W29" s="77">
        <v>85.567999999999998</v>
      </c>
      <c r="X29" s="77">
        <v>16.564</v>
      </c>
      <c r="Y29" s="77">
        <v>22.167000000000002</v>
      </c>
      <c r="Z29" s="78"/>
      <c r="AA29" s="79">
        <f>SUM(B29:Z29)</f>
        <v>734.04099999999994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111.675</v>
      </c>
      <c r="O31" s="62">
        <f t="shared" si="4"/>
        <v>49.753</v>
      </c>
      <c r="P31" s="62">
        <f t="shared" si="4"/>
        <v>33.476999999999997</v>
      </c>
      <c r="Q31" s="62">
        <f t="shared" si="4"/>
        <v>48.911000000000001</v>
      </c>
      <c r="R31" s="62">
        <f t="shared" si="4"/>
        <v>41.935000000000002</v>
      </c>
      <c r="S31" s="62">
        <f t="shared" si="4"/>
        <v>69.578999999999994</v>
      </c>
      <c r="T31" s="62">
        <f t="shared" si="4"/>
        <v>33.308</v>
      </c>
      <c r="U31" s="62">
        <f t="shared" si="4"/>
        <v>122.339</v>
      </c>
      <c r="V31" s="62">
        <f t="shared" si="4"/>
        <v>98.765000000000001</v>
      </c>
      <c r="W31" s="62">
        <f t="shared" si="4"/>
        <v>85.567999999999998</v>
      </c>
      <c r="X31" s="62">
        <f t="shared" si="4"/>
        <v>16.564</v>
      </c>
      <c r="Y31" s="62">
        <f t="shared" si="4"/>
        <v>22.167000000000002</v>
      </c>
      <c r="Z31" s="63">
        <f t="shared" si="4"/>
        <v>0</v>
      </c>
      <c r="AA31" s="64">
        <f t="shared" si="4"/>
        <v>734.04099999999994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18.600000000000001</v>
      </c>
      <c r="U38" s="99"/>
      <c r="V38" s="99"/>
      <c r="W38" s="99"/>
      <c r="X38" s="99"/>
      <c r="Y38" s="99"/>
      <c r="Z38" s="100"/>
      <c r="AA38" s="79">
        <f t="shared" si="5"/>
        <v>18.600000000000001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18.600000000000001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18.600000000000001</v>
      </c>
      <c r="U46" s="99"/>
      <c r="V46" s="99"/>
      <c r="W46" s="99"/>
      <c r="X46" s="99"/>
      <c r="Y46" s="99"/>
      <c r="Z46" s="100"/>
      <c r="AA46" s="79">
        <f t="shared" si="7"/>
        <v>18.600000000000001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18.600000000000001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18.600000000000001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111.67500000000001</v>
      </c>
      <c r="O51" s="88">
        <f t="shared" si="10"/>
        <v>49.753</v>
      </c>
      <c r="P51" s="88">
        <f t="shared" si="10"/>
        <v>33.476999999999997</v>
      </c>
      <c r="Q51" s="88">
        <f t="shared" si="10"/>
        <v>48.911000000000001</v>
      </c>
      <c r="R51" s="88">
        <f t="shared" si="10"/>
        <v>41.935000000000002</v>
      </c>
      <c r="S51" s="88">
        <f t="shared" si="10"/>
        <v>69.578999999999979</v>
      </c>
      <c r="T51" s="88">
        <f t="shared" si="10"/>
        <v>51.907999999999994</v>
      </c>
      <c r="U51" s="88">
        <f t="shared" si="10"/>
        <v>122.339</v>
      </c>
      <c r="V51" s="88">
        <f t="shared" si="10"/>
        <v>98.765000000000001</v>
      </c>
      <c r="W51" s="88">
        <f t="shared" si="10"/>
        <v>85.567999999999998</v>
      </c>
      <c r="X51" s="88">
        <f t="shared" si="10"/>
        <v>16.564</v>
      </c>
      <c r="Y51" s="88">
        <f t="shared" si="10"/>
        <v>22.167000000000002</v>
      </c>
      <c r="Z51" s="89">
        <f t="shared" si="10"/>
        <v>0</v>
      </c>
      <c r="AA51" s="104">
        <f>SUM(B51:Z51)</f>
        <v>752.64099999999996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-103.9</v>
      </c>
      <c r="O4" s="18"/>
      <c r="P4" s="18"/>
      <c r="Q4" s="18"/>
      <c r="R4" s="18">
        <v>-17.600000000000001</v>
      </c>
      <c r="S4" s="18">
        <v>-50.1</v>
      </c>
      <c r="T4" s="18">
        <v>18.600000000000001</v>
      </c>
      <c r="U4" s="18">
        <v>-106.9</v>
      </c>
      <c r="V4" s="18">
        <v>-81.099999999999994</v>
      </c>
      <c r="W4" s="18">
        <v>-9</v>
      </c>
      <c r="X4" s="18"/>
      <c r="Y4" s="18"/>
      <c r="Z4" s="19"/>
      <c r="AA4" s="111">
        <f>SUM(B4:Z4)</f>
        <v>-350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78.53</v>
      </c>
      <c r="O7" s="117">
        <v>87</v>
      </c>
      <c r="P7" s="117">
        <v>87</v>
      </c>
      <c r="Q7" s="117">
        <v>85</v>
      </c>
      <c r="R7" s="117">
        <v>72.849999999999994</v>
      </c>
      <c r="S7" s="117">
        <v>81.48</v>
      </c>
      <c r="T7" s="117">
        <v>92.5</v>
      </c>
      <c r="U7" s="117">
        <v>144.84</v>
      </c>
      <c r="V7" s="117">
        <v>146</v>
      </c>
      <c r="W7" s="117">
        <v>92.75</v>
      </c>
      <c r="X7" s="117">
        <v>82.5</v>
      </c>
      <c r="Y7" s="117">
        <v>82.5</v>
      </c>
      <c r="Z7" s="118"/>
      <c r="AA7" s="119">
        <f>IF(SUM(B7:Z7)&lt;&gt;0,AVERAGEIF(B7:Z7,"&lt;&gt;"""),"")</f>
        <v>94.412500000000009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103.9</v>
      </c>
      <c r="O15" s="133"/>
      <c r="P15" s="133"/>
      <c r="Q15" s="133"/>
      <c r="R15" s="133">
        <v>17.600000000000001</v>
      </c>
      <c r="S15" s="133">
        <v>50.1</v>
      </c>
      <c r="T15" s="133"/>
      <c r="U15" s="133">
        <v>106.9</v>
      </c>
      <c r="V15" s="133">
        <v>81.099999999999994</v>
      </c>
      <c r="W15" s="133">
        <v>9</v>
      </c>
      <c r="X15" s="133"/>
      <c r="Y15" s="133"/>
      <c r="Z15" s="131"/>
      <c r="AA15" s="132">
        <f t="shared" si="0"/>
        <v>368.6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103.9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17.600000000000001</v>
      </c>
      <c r="S16" s="135">
        <f t="shared" si="1"/>
        <v>50.1</v>
      </c>
      <c r="T16" s="135">
        <f t="shared" si="1"/>
        <v>0</v>
      </c>
      <c r="U16" s="135">
        <f t="shared" si="1"/>
        <v>106.9</v>
      </c>
      <c r="V16" s="135">
        <f t="shared" si="1"/>
        <v>81.099999999999994</v>
      </c>
      <c r="W16" s="135">
        <f t="shared" si="1"/>
        <v>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18.600000000000001</v>
      </c>
      <c r="U23" s="133"/>
      <c r="V23" s="133"/>
      <c r="W23" s="133"/>
      <c r="X23" s="133"/>
      <c r="Y23" s="133"/>
      <c r="Z23" s="131"/>
      <c r="AA23" s="132">
        <f t="shared" si="2"/>
        <v>18.600000000000001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18.600000000000001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18.600000000000001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2023-09-05T08:18:40Z</dcterms:created>
  <dcterms:modified xsi:type="dcterms:W3CDTF">2023-09-05T08:18:41Z</dcterms:modified>
</cp:coreProperties>
</file>