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<sst xmlns="http://schemas.openxmlformats.org/spreadsheetml/2006/main" count="117" uniqueCount="53">
  <si>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04/09/2023 11:21:15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</si>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</sst>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53-44E0-A7BD-5320AAE6C8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53-44E0-A7BD-5320AAE6C8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153-44E0-A7BD-5320AAE6C8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53-44E0-A7BD-5320AAE6C8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4.0789999999999997</c:v>
                </c:pt>
                <c:pt idx="13">
                  <c:v>1.4219999999999999</c:v>
                </c:pt>
                <c:pt idx="14">
                  <c:v>3.8090000000000002</c:v>
                </c:pt>
                <c:pt idx="15">
                  <c:v>8.6039999999999992</c:v>
                </c:pt>
                <c:pt idx="16">
                  <c:v>6.9409999999999998</c:v>
                </c:pt>
                <c:pt idx="17">
                  <c:v>7.3179999999999996</c:v>
                </c:pt>
                <c:pt idx="18">
                  <c:v>22.285</c:v>
                </c:pt>
                <c:pt idx="19">
                  <c:v>53.177</c:v>
                </c:pt>
                <c:pt idx="20">
                  <c:v>48.64</c:v>
                </c:pt>
                <c:pt idx="21">
                  <c:v>50.143000000000001</c:v>
                </c:pt>
                <c:pt idx="22">
                  <c:v>26.910000000000004</c:v>
                </c:pt>
                <c:pt idx="23">
                  <c:v>4.4800000000000004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53-44E0-A7BD-5320AAE6C8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53-44E0-A7BD-5320AAE6C8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53-44E0-A7BD-5320AAE6C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77.097999999999999</c:v>
                </c:pt>
                <c:pt idx="13">
                  <c:v>39.116</c:v>
                </c:pt>
                <c:pt idx="14">
                  <c:v>42.107999999999997</c:v>
                </c:pt>
                <c:pt idx="15">
                  <c:v>46.503999999999998</c:v>
                </c:pt>
                <c:pt idx="16">
                  <c:v>72.661999999999992</c:v>
                </c:pt>
                <c:pt idx="17">
                  <c:v>38.996000000000002</c:v>
                </c:pt>
                <c:pt idx="18">
                  <c:v>51.273999999999994</c:v>
                </c:pt>
                <c:pt idx="19">
                  <c:v>94.221000000000004</c:v>
                </c:pt>
                <c:pt idx="20">
                  <c:v>80.8</c:v>
                </c:pt>
                <c:pt idx="21">
                  <c:v>78.575999999999993</c:v>
                </c:pt>
                <c:pt idx="22">
                  <c:v>75.834999999999994</c:v>
                </c:pt>
                <c:pt idx="23">
                  <c:v>77.356000000000009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53-44E0-A7BD-5320AAE6C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74.489999999999995</c:v>
                </c:pt>
                <c:pt idx="13">
                  <c:v>67.06</c:v>
                </c:pt>
                <c:pt idx="14">
                  <c:v>62.72</c:v>
                </c:pt>
                <c:pt idx="15">
                  <c:v>72.8</c:v>
                </c:pt>
                <c:pt idx="16">
                  <c:v>62.02</c:v>
                </c:pt>
                <c:pt idx="17">
                  <c:v>75.680000000000007</c:v>
                </c:pt>
                <c:pt idx="18">
                  <c:v>87</c:v>
                </c:pt>
                <c:pt idx="19">
                  <c:v>142.1</c:v>
                </c:pt>
                <c:pt idx="20">
                  <c:v>92.68</c:v>
                </c:pt>
                <c:pt idx="21">
                  <c:v>79</c:v>
                </c:pt>
                <c:pt idx="22">
                  <c:v>72.63</c:v>
                </c:pt>
                <c:pt idx="23">
                  <c:v>63.7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53-44E0-A7BD-5320AAE6C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77.097999999999999</v>
      </c>
      <c r="O4" s="18">
        <v>39.115999999999993</v>
      </c>
      <c r="P4" s="18">
        <v>42.107999999999997</v>
      </c>
      <c r="Q4" s="18">
        <v>46.504000000000005</v>
      </c>
      <c r="R4" s="18">
        <v>72.674000000000007</v>
      </c>
      <c r="S4" s="18">
        <v>38.976999999999997</v>
      </c>
      <c r="T4" s="18">
        <v>51.277999999999999</v>
      </c>
      <c r="U4" s="18">
        <v>94.230000000000018</v>
      </c>
      <c r="V4" s="18">
        <v>80.763999999999996</v>
      </c>
      <c r="W4" s="18">
        <v>78.576000000000008</v>
      </c>
      <c r="X4" s="18">
        <v>75.834999999999994</v>
      </c>
      <c r="Y4" s="18">
        <v>77.355999999999995</v>
      </c>
      <c r="Z4" s="19"/>
      <c r="AA4" s="20">
        <f>SUM(B4:Z4)</f>
        <v>774.51600000000008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74.489999999999995</v>
      </c>
      <c r="O7" s="28">
        <v>67.06</v>
      </c>
      <c r="P7" s="28">
        <v>62.72</v>
      </c>
      <c r="Q7" s="28">
        <v>72.8</v>
      </c>
      <c r="R7" s="28">
        <v>62.02</v>
      </c>
      <c r="S7" s="28">
        <v>75.680000000000007</v>
      </c>
      <c r="T7" s="28">
        <v>87</v>
      </c>
      <c r="U7" s="28">
        <v>142.1</v>
      </c>
      <c r="V7" s="28">
        <v>92.68</v>
      </c>
      <c r="W7" s="28">
        <v>79</v>
      </c>
      <c r="X7" s="28">
        <v>72.63</v>
      </c>
      <c r="Y7" s="28">
        <v>63.7</v>
      </c>
      <c r="Z7" s="29"/>
      <c r="AA7" s="30">
        <f>IF(SUM(B7:Z7)&lt;&gt;0,AVERAGEIF(B7:Z7,"&lt;&gt;"""),"")</f>
        <v>79.323333333333338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4.0789999999999997</v>
      </c>
      <c r="O14" s="57">
        <v>1.4219999999999999</v>
      </c>
      <c r="P14" s="57">
        <v>3.8090000000000002</v>
      </c>
      <c r="Q14" s="57">
        <v>8.6039999999999992</v>
      </c>
      <c r="R14" s="57">
        <v>6.9409999999999998</v>
      </c>
      <c r="S14" s="57">
        <v>7.3179999999999996</v>
      </c>
      <c r="T14" s="57">
        <v>22.285</v>
      </c>
      <c r="U14" s="57">
        <v>53.177</v>
      </c>
      <c r="V14" s="57">
        <v>48.64</v>
      </c>
      <c r="W14" s="57">
        <v>50.143000000000001</v>
      </c>
      <c r="X14" s="57">
        <v>26.910000000000004</v>
      </c>
      <c r="Y14" s="57">
        <v>4.4800000000000004</v>
      </c>
      <c r="Z14" s="58"/>
      <c r="AA14" s="59">
        <f t="shared" si="0"/>
        <v>237.80799999999996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4.0789999999999997</v>
      </c>
      <c r="O16" s="62">
        <f t="shared" si="1"/>
        <v>1.4219999999999999</v>
      </c>
      <c r="P16" s="62">
        <f t="shared" si="1"/>
        <v>3.8090000000000002</v>
      </c>
      <c r="Q16" s="62">
        <f t="shared" si="1"/>
        <v>8.6039999999999992</v>
      </c>
      <c r="R16" s="62">
        <f t="shared" si="1"/>
        <v>6.9409999999999998</v>
      </c>
      <c r="S16" s="62">
        <f t="shared" si="1"/>
        <v>7.3179999999999996</v>
      </c>
      <c r="T16" s="62">
        <f t="shared" si="1"/>
        <v>22.285</v>
      </c>
      <c r="U16" s="62">
        <f t="shared" si="1"/>
        <v>53.177</v>
      </c>
      <c r="V16" s="62">
        <f t="shared" si="1"/>
        <v>48.64</v>
      </c>
      <c r="W16" s="62">
        <f t="shared" si="1"/>
        <v>50.143000000000001</v>
      </c>
      <c r="X16" s="62">
        <f t="shared" si="1"/>
        <v>26.910000000000004</v>
      </c>
      <c r="Y16" s="62">
        <f t="shared" si="1"/>
        <v>4.4800000000000004</v>
      </c>
      <c r="Z16" s="63" t="str">
        <f t="shared" si="1"/>
        <v/>
      </c>
      <c r="AA16" s="64">
        <f>SUM(AA10:AA15)</f>
        <v>237.80799999999996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14.455</v>
      </c>
      <c r="O20" s="77">
        <v>11.516</v>
      </c>
      <c r="P20" s="77">
        <v>11.032</v>
      </c>
      <c r="Q20" s="77">
        <v>10.457000000000001</v>
      </c>
      <c r="R20" s="77">
        <v>15.14</v>
      </c>
      <c r="S20" s="77">
        <v>10.006</v>
      </c>
      <c r="T20" s="77">
        <v>10.067</v>
      </c>
      <c r="U20" s="77">
        <v>10.589</v>
      </c>
      <c r="V20" s="77">
        <v>9.4350000000000005</v>
      </c>
      <c r="W20" s="77">
        <v>8.7349999999999994</v>
      </c>
      <c r="X20" s="77">
        <v>31.969000000000001</v>
      </c>
      <c r="Y20" s="77">
        <v>53.234999999999999</v>
      </c>
      <c r="Z20" s="78"/>
      <c r="AA20" s="79">
        <f t="shared" si="2"/>
        <v>196.63600000000002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58.564</v>
      </c>
      <c r="O21" s="81">
        <v>26.177999999999997</v>
      </c>
      <c r="P21" s="81">
        <v>27.266999999999999</v>
      </c>
      <c r="Q21" s="81">
        <v>27.443000000000001</v>
      </c>
      <c r="R21" s="81">
        <v>50.592999999999989</v>
      </c>
      <c r="S21" s="81">
        <v>21.653000000000002</v>
      </c>
      <c r="T21" s="81">
        <v>18.926000000000002</v>
      </c>
      <c r="U21" s="81">
        <v>30.463999999999999</v>
      </c>
      <c r="V21" s="81">
        <v>19.989000000000001</v>
      </c>
      <c r="W21" s="81">
        <v>19.697999999999997</v>
      </c>
      <c r="X21" s="81">
        <v>16.956000000000003</v>
      </c>
      <c r="Y21" s="81">
        <v>19.641000000000002</v>
      </c>
      <c r="Z21" s="78"/>
      <c r="AA21" s="79">
        <f t="shared" si="2"/>
        <v>337.37199999999996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73.019000000000005</v>
      </c>
      <c r="O25" s="88">
        <f t="shared" si="3"/>
        <v>37.693999999999996</v>
      </c>
      <c r="P25" s="88">
        <f t="shared" si="3"/>
        <v>38.298999999999999</v>
      </c>
      <c r="Q25" s="88">
        <f t="shared" si="3"/>
        <v>37.900000000000006</v>
      </c>
      <c r="R25" s="88">
        <f t="shared" si="3"/>
        <v>65.73299999999999</v>
      </c>
      <c r="S25" s="88">
        <f t="shared" si="3"/>
        <v>31.659000000000002</v>
      </c>
      <c r="T25" s="88">
        <f t="shared" si="3"/>
        <v>28.993000000000002</v>
      </c>
      <c r="U25" s="88">
        <f t="shared" si="3"/>
        <v>41.052999999999997</v>
      </c>
      <c r="V25" s="88">
        <f t="shared" si="3"/>
        <v>29.423999999999999</v>
      </c>
      <c r="W25" s="88">
        <f t="shared" si="3"/>
        <v>28.432999999999996</v>
      </c>
      <c r="X25" s="88">
        <f t="shared" si="3"/>
        <v>48.925000000000004</v>
      </c>
      <c r="Y25" s="88">
        <f t="shared" si="3"/>
        <v>72.876000000000005</v>
      </c>
      <c r="Z25" s="89" t="str">
        <f t="shared" si="3"/>
        <v/>
      </c>
      <c r="AA25" s="90">
        <f>SUM(AA19:AA24)</f>
        <v>534.00800000000004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77.097999999999999</v>
      </c>
      <c r="O29" s="77">
        <v>39.116</v>
      </c>
      <c r="P29" s="77">
        <v>42.107999999999997</v>
      </c>
      <c r="Q29" s="77">
        <v>46.503999999999998</v>
      </c>
      <c r="R29" s="77">
        <v>72.674000000000007</v>
      </c>
      <c r="S29" s="77">
        <v>38.976999999999997</v>
      </c>
      <c r="T29" s="77">
        <v>51.277999999999999</v>
      </c>
      <c r="U29" s="77">
        <v>94.23</v>
      </c>
      <c r="V29" s="77">
        <v>78.063999999999993</v>
      </c>
      <c r="W29" s="77">
        <v>78.575999999999993</v>
      </c>
      <c r="X29" s="77">
        <v>75.834999999999994</v>
      </c>
      <c r="Y29" s="77">
        <v>77.355999999999995</v>
      </c>
      <c r="Z29" s="78"/>
      <c r="AA29" s="79">
        <f>SUM(B29:Z29)</f>
        <v>771.81600000000003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77.097999999999999</v>
      </c>
      <c r="O31" s="62">
        <f t="shared" si="4"/>
        <v>39.116</v>
      </c>
      <c r="P31" s="62">
        <f t="shared" si="4"/>
        <v>42.107999999999997</v>
      </c>
      <c r="Q31" s="62">
        <f t="shared" si="4"/>
        <v>46.503999999999998</v>
      </c>
      <c r="R31" s="62">
        <f t="shared" si="4"/>
        <v>72.674000000000007</v>
      </c>
      <c r="S31" s="62">
        <f t="shared" si="4"/>
        <v>38.976999999999997</v>
      </c>
      <c r="T31" s="62">
        <f t="shared" si="4"/>
        <v>51.277999999999999</v>
      </c>
      <c r="U31" s="62">
        <f t="shared" si="4"/>
        <v>94.23</v>
      </c>
      <c r="V31" s="62">
        <f t="shared" si="4"/>
        <v>78.063999999999993</v>
      </c>
      <c r="W31" s="62">
        <f t="shared" si="4"/>
        <v>78.575999999999993</v>
      </c>
      <c r="X31" s="62">
        <f t="shared" si="4"/>
        <v>75.834999999999994</v>
      </c>
      <c r="Y31" s="62">
        <f t="shared" si="4"/>
        <v>77.355999999999995</v>
      </c>
      <c r="Z31" s="63" t="str">
        <f t="shared" si="4"/>
        <v/>
      </c>
      <c r="AA31" s="64">
        <f>SUM(AA28:AA30)</f>
        <v>771.81600000000003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2.7</v>
      </c>
      <c r="W38" s="99"/>
      <c r="X38" s="99"/>
      <c r="Y38" s="99"/>
      <c r="Z38" s="100"/>
      <c r="AA38" s="79">
        <f t="shared" si="5"/>
        <v>2.7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2.7</v>
      </c>
      <c r="W46" s="99"/>
      <c r="X46" s="99"/>
      <c r="Y46" s="99"/>
      <c r="Z46" s="100"/>
      <c r="AA46" s="79">
        <f t="shared" si="7"/>
        <v>2.7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77.097999999999999</v>
      </c>
      <c r="O51" s="88">
        <f t="shared" si="10"/>
        <v>39.115999999999993</v>
      </c>
      <c r="P51" s="88">
        <f t="shared" si="10"/>
        <v>42.107999999999997</v>
      </c>
      <c r="Q51" s="88">
        <f t="shared" si="10"/>
        <v>46.504000000000005</v>
      </c>
      <c r="R51" s="88">
        <f t="shared" si="10"/>
        <v>72.673999999999992</v>
      </c>
      <c r="S51" s="88">
        <f t="shared" si="10"/>
        <v>38.977000000000004</v>
      </c>
      <c r="T51" s="88">
        <f t="shared" si="10"/>
        <v>51.278000000000006</v>
      </c>
      <c r="U51" s="88">
        <f t="shared" si="10"/>
        <v>94.22999999999999</v>
      </c>
      <c r="V51" s="88">
        <f t="shared" si="10"/>
        <v>80.763999999999996</v>
      </c>
      <c r="W51" s="88">
        <f t="shared" si="10"/>
        <v>78.575999999999993</v>
      </c>
      <c r="X51" s="88">
        <f t="shared" si="10"/>
        <v>75.835000000000008</v>
      </c>
      <c r="Y51" s="88">
        <f t="shared" si="10"/>
        <v>77.356000000000009</v>
      </c>
      <c r="Z51" s="89" t="str">
        <f t="shared" si="10"/>
        <v/>
      </c>
      <c r="AA51" s="104">
        <f>SUM(B51:Z51)</f>
        <v>774.51600000000008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77.097999999999999</v>
      </c>
      <c r="O4" s="18">
        <v>39.116</v>
      </c>
      <c r="P4" s="18">
        <v>42.107999999999997</v>
      </c>
      <c r="Q4" s="18">
        <v>46.503999999999998</v>
      </c>
      <c r="R4" s="18">
        <v>72.661999999999992</v>
      </c>
      <c r="S4" s="18">
        <v>38.996000000000002</v>
      </c>
      <c r="T4" s="18">
        <v>51.273999999999994</v>
      </c>
      <c r="U4" s="18">
        <v>94.221000000000004</v>
      </c>
      <c r="V4" s="18">
        <v>80.8</v>
      </c>
      <c r="W4" s="18">
        <v>78.575999999999993</v>
      </c>
      <c r="X4" s="18">
        <v>75.834999999999994</v>
      </c>
      <c r="Y4" s="18">
        <v>77.356000000000009</v>
      </c>
      <c r="Z4" s="19"/>
      <c r="AA4" s="20">
        <f>SUM(B4:Z4)</f>
        <v>774.54600000000005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74.489999999999995</v>
      </c>
      <c r="O7" s="28">
        <v>67.06</v>
      </c>
      <c r="P7" s="28">
        <v>62.72</v>
      </c>
      <c r="Q7" s="28">
        <v>72.8</v>
      </c>
      <c r="R7" s="28">
        <v>62.02</v>
      </c>
      <c r="S7" s="28">
        <v>75.680000000000007</v>
      </c>
      <c r="T7" s="28">
        <v>87</v>
      </c>
      <c r="U7" s="28">
        <v>142.1</v>
      </c>
      <c r="V7" s="28">
        <v>92.68</v>
      </c>
      <c r="W7" s="28">
        <v>79</v>
      </c>
      <c r="X7" s="28">
        <v>72.63</v>
      </c>
      <c r="Y7" s="28">
        <v>63.7</v>
      </c>
      <c r="Z7" s="29"/>
      <c r="AA7" s="30">
        <f>IF(SUM(B7:Z7)&lt;&gt;0,AVERAGEIF(B7:Z7,"&lt;&gt;"""),"")</f>
        <v>79.323333333333338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>
        <v>30</v>
      </c>
      <c r="U12" s="52"/>
      <c r="V12" s="52"/>
      <c r="W12" s="52">
        <v>50</v>
      </c>
      <c r="X12" s="52">
        <v>50</v>
      </c>
      <c r="Y12" s="52">
        <v>12.989999999999998</v>
      </c>
      <c r="Z12" s="53"/>
      <c r="AA12" s="54">
        <f t="shared" si="0"/>
        <v>162.99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77.097999999999999</v>
      </c>
      <c r="O14" s="57">
        <v>39.116</v>
      </c>
      <c r="P14" s="57">
        <v>42.107999999999997</v>
      </c>
      <c r="Q14" s="57">
        <v>35.503999999999998</v>
      </c>
      <c r="R14" s="57">
        <v>21.679000000000002</v>
      </c>
      <c r="S14" s="57">
        <v>7.1960000000000006</v>
      </c>
      <c r="T14" s="57">
        <v>14.028</v>
      </c>
      <c r="U14" s="57"/>
      <c r="V14" s="57"/>
      <c r="W14" s="57">
        <v>13.475999999999999</v>
      </c>
      <c r="X14" s="57">
        <v>24.834999999999997</v>
      </c>
      <c r="Y14" s="57">
        <v>63.366000000000007</v>
      </c>
      <c r="Z14" s="58"/>
      <c r="AA14" s="59">
        <f t="shared" si="0"/>
        <v>338.40599999999995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77.097999999999999</v>
      </c>
      <c r="O16" s="62">
        <f t="shared" si="1"/>
        <v>39.116</v>
      </c>
      <c r="P16" s="62">
        <f t="shared" si="1"/>
        <v>42.107999999999997</v>
      </c>
      <c r="Q16" s="62">
        <f t="shared" si="1"/>
        <v>35.503999999999998</v>
      </c>
      <c r="R16" s="62">
        <f t="shared" si="1"/>
        <v>21.679000000000002</v>
      </c>
      <c r="S16" s="62">
        <f t="shared" si="1"/>
        <v>27.196000000000002</v>
      </c>
      <c r="T16" s="62">
        <f t="shared" si="1"/>
        <v>44.027999999999999</v>
      </c>
      <c r="U16" s="62">
        <f t="shared" si="1"/>
        <v>0</v>
      </c>
      <c r="V16" s="62">
        <f t="shared" si="1"/>
        <v>0</v>
      </c>
      <c r="W16" s="62">
        <f t="shared" si="1"/>
        <v>63.475999999999999</v>
      </c>
      <c r="X16" s="62">
        <f t="shared" si="1"/>
        <v>74.834999999999994</v>
      </c>
      <c r="Y16" s="62">
        <f t="shared" si="1"/>
        <v>76.356000000000009</v>
      </c>
      <c r="Z16" s="63" t="str">
        <f t="shared" si="1"/>
        <v/>
      </c>
      <c r="AA16" s="64">
        <f>SUM(AA10:AA15)</f>
        <v>501.39599999999996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11</v>
      </c>
      <c r="R20" s="77">
        <v>41.582999999999998</v>
      </c>
      <c r="S20" s="77"/>
      <c r="T20" s="77"/>
      <c r="U20" s="77">
        <v>90</v>
      </c>
      <c r="V20" s="77">
        <v>80.8</v>
      </c>
      <c r="W20" s="77"/>
      <c r="X20" s="77">
        <v>1</v>
      </c>
      <c r="Y20" s="77">
        <v>1</v>
      </c>
      <c r="Z20" s="78"/>
      <c r="AA20" s="79">
        <f t="shared" si="2"/>
        <v>225.38299999999998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0.34599999999999997</v>
      </c>
      <c r="U21" s="81">
        <v>0.221</v>
      </c>
      <c r="V21" s="81"/>
      <c r="W21" s="81"/>
      <c r="X21" s="81"/>
      <c r="Y21" s="81"/>
      <c r="Z21" s="78"/>
      <c r="AA21" s="79">
        <f t="shared" si="2"/>
        <v>0.56699999999999995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11</v>
      </c>
      <c r="R25" s="88">
        <f t="shared" si="3"/>
        <v>41.582999999999998</v>
      </c>
      <c r="S25" s="88">
        <f t="shared" si="3"/>
        <v>0</v>
      </c>
      <c r="T25" s="88">
        <f t="shared" si="3"/>
        <v>0.34599999999999997</v>
      </c>
      <c r="U25" s="88">
        <f t="shared" si="3"/>
        <v>90.221000000000004</v>
      </c>
      <c r="V25" s="88">
        <f t="shared" si="3"/>
        <v>80.8</v>
      </c>
      <c r="W25" s="88">
        <f t="shared" si="3"/>
        <v>0</v>
      </c>
      <c r="X25" s="88">
        <f t="shared" si="3"/>
        <v>1</v>
      </c>
      <c r="Y25" s="88">
        <f t="shared" si="3"/>
        <v>1</v>
      </c>
      <c r="Z25" s="89">
        <f t="shared" si="3"/>
        <v>0</v>
      </c>
      <c r="AA25" s="90">
        <f t="shared" si="3"/>
        <v>225.95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77.097999999999999</v>
      </c>
      <c r="O29" s="77">
        <v>39.116</v>
      </c>
      <c r="P29" s="77">
        <v>42.107999999999997</v>
      </c>
      <c r="Q29" s="77">
        <v>46.503999999999998</v>
      </c>
      <c r="R29" s="77">
        <v>63.262</v>
      </c>
      <c r="S29" s="77">
        <v>27.196000000000002</v>
      </c>
      <c r="T29" s="77">
        <v>44.374000000000002</v>
      </c>
      <c r="U29" s="77">
        <v>90.221000000000004</v>
      </c>
      <c r="V29" s="77">
        <v>80.8</v>
      </c>
      <c r="W29" s="77">
        <v>63.475999999999999</v>
      </c>
      <c r="X29" s="77">
        <v>75.834999999999994</v>
      </c>
      <c r="Y29" s="77">
        <v>77.355999999999995</v>
      </c>
      <c r="Z29" s="78"/>
      <c r="AA29" s="79">
        <f>SUM(B29:Z29)</f>
        <v>727.346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77.097999999999999</v>
      </c>
      <c r="O31" s="62">
        <f t="shared" si="4"/>
        <v>39.116</v>
      </c>
      <c r="P31" s="62">
        <f t="shared" si="4"/>
        <v>42.107999999999997</v>
      </c>
      <c r="Q31" s="62">
        <f t="shared" si="4"/>
        <v>46.503999999999998</v>
      </c>
      <c r="R31" s="62">
        <f t="shared" si="4"/>
        <v>63.262</v>
      </c>
      <c r="S31" s="62">
        <f t="shared" si="4"/>
        <v>27.196000000000002</v>
      </c>
      <c r="T31" s="62">
        <f t="shared" si="4"/>
        <v>44.374000000000002</v>
      </c>
      <c r="U31" s="62">
        <f t="shared" si="4"/>
        <v>90.221000000000004</v>
      </c>
      <c r="V31" s="62">
        <f t="shared" si="4"/>
        <v>80.8</v>
      </c>
      <c r="W31" s="62">
        <f t="shared" si="4"/>
        <v>63.475999999999999</v>
      </c>
      <c r="X31" s="62">
        <f t="shared" si="4"/>
        <v>75.834999999999994</v>
      </c>
      <c r="Y31" s="62">
        <f t="shared" si="4"/>
        <v>77.355999999999995</v>
      </c>
      <c r="Z31" s="63">
        <f t="shared" si="4"/>
        <v>0</v>
      </c>
      <c r="AA31" s="64">
        <f t="shared" si="4"/>
        <v>727.346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9.4</v>
      </c>
      <c r="S38" s="99">
        <v>11.8</v>
      </c>
      <c r="T38" s="99">
        <v>6.9</v>
      </c>
      <c r="U38" s="99">
        <v>4</v>
      </c>
      <c r="V38" s="99"/>
      <c r="W38" s="99">
        <v>15.1</v>
      </c>
      <c r="X38" s="99"/>
      <c r="Y38" s="99"/>
      <c r="Z38" s="100"/>
      <c r="AA38" s="79">
        <f t="shared" si="5"/>
        <v>47.2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9.4</v>
      </c>
      <c r="S39" s="88">
        <f t="shared" si="6"/>
        <v>11.8</v>
      </c>
      <c r="T39" s="88">
        <f t="shared" si="6"/>
        <v>6.9</v>
      </c>
      <c r="U39" s="88">
        <f t="shared" si="6"/>
        <v>4</v>
      </c>
      <c r="V39" s="88">
        <f t="shared" si="6"/>
        <v>0</v>
      </c>
      <c r="W39" s="88">
        <f t="shared" si="6"/>
        <v>15.1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9.4</v>
      </c>
      <c r="S46" s="99">
        <v>11.8</v>
      </c>
      <c r="T46" s="99">
        <v>6.9</v>
      </c>
      <c r="U46" s="99">
        <v>4</v>
      </c>
      <c r="V46" s="99"/>
      <c r="W46" s="99">
        <v>15.1</v>
      </c>
      <c r="X46" s="99"/>
      <c r="Y46" s="99"/>
      <c r="Z46" s="100"/>
      <c r="AA46" s="79">
        <f t="shared" si="7"/>
        <v>47.2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9.4</v>
      </c>
      <c r="S48" s="88">
        <f t="shared" si="8"/>
        <v>11.8</v>
      </c>
      <c r="T48" s="88">
        <f t="shared" si="8"/>
        <v>6.9</v>
      </c>
      <c r="U48" s="88">
        <f t="shared" si="8"/>
        <v>4</v>
      </c>
      <c r="V48" s="88">
        <f t="shared" si="8"/>
        <v>0</v>
      </c>
      <c r="W48" s="88">
        <f t="shared" si="8"/>
        <v>15.1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47.2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77.097999999999999</v>
      </c>
      <c r="O51" s="88">
        <f t="shared" si="10"/>
        <v>39.116</v>
      </c>
      <c r="P51" s="88">
        <f t="shared" si="10"/>
        <v>42.107999999999997</v>
      </c>
      <c r="Q51" s="88">
        <f t="shared" si="10"/>
        <v>46.503999999999998</v>
      </c>
      <c r="R51" s="88">
        <f t="shared" si="10"/>
        <v>72.662000000000006</v>
      </c>
      <c r="S51" s="88">
        <f t="shared" si="10"/>
        <v>38.996000000000002</v>
      </c>
      <c r="T51" s="88">
        <f t="shared" si="10"/>
        <v>51.273999999999994</v>
      </c>
      <c r="U51" s="88">
        <f t="shared" si="10"/>
        <v>94.221000000000004</v>
      </c>
      <c r="V51" s="88">
        <f t="shared" si="10"/>
        <v>80.8</v>
      </c>
      <c r="W51" s="88">
        <f t="shared" si="10"/>
        <v>78.575999999999993</v>
      </c>
      <c r="X51" s="88">
        <f t="shared" si="10"/>
        <v>75.834999999999994</v>
      </c>
      <c r="Y51" s="88">
        <f t="shared" si="10"/>
        <v>77.356000000000009</v>
      </c>
      <c r="Z51" s="89">
        <f t="shared" si="10"/>
        <v>0</v>
      </c>
      <c r="AA51" s="104">
        <f>SUM(B51:Z51)</f>
        <v>774.54600000000005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9.4</v>
      </c>
      <c r="S4" s="18">
        <v>11.8</v>
      </c>
      <c r="T4" s="18">
        <v>6.9</v>
      </c>
      <c r="U4" s="18">
        <v>4</v>
      </c>
      <c r="V4" s="18">
        <v>-2.7</v>
      </c>
      <c r="W4" s="18">
        <v>15.1</v>
      </c>
      <c r="X4" s="18"/>
      <c r="Y4" s="18"/>
      <c r="Z4" s="19"/>
      <c r="AA4" s="111">
        <f>SUM(B4:Z4)</f>
        <v>44.5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74.489999999999995</v>
      </c>
      <c r="O7" s="117">
        <v>67.06</v>
      </c>
      <c r="P7" s="117">
        <v>62.72</v>
      </c>
      <c r="Q7" s="117">
        <v>72.8</v>
      </c>
      <c r="R7" s="117">
        <v>62.02</v>
      </c>
      <c r="S7" s="117">
        <v>75.680000000000007</v>
      </c>
      <c r="T7" s="117">
        <v>87</v>
      </c>
      <c r="U7" s="117">
        <v>142.1</v>
      </c>
      <c r="V7" s="117">
        <v>92.68</v>
      </c>
      <c r="W7" s="117">
        <v>79</v>
      </c>
      <c r="X7" s="117">
        <v>72.63</v>
      </c>
      <c r="Y7" s="117">
        <v>63.7</v>
      </c>
      <c r="Z7" s="118"/>
      <c r="AA7" s="119">
        <f>IF(SUM(B7:Z7)&lt;&gt;0,AVERAGEIF(B7:Z7,"&lt;&gt;"""),"")</f>
        <v>79.323333333333338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2.7</v>
      </c>
      <c r="W15" s="133"/>
      <c r="X15" s="133"/>
      <c r="Y15" s="133"/>
      <c r="Z15" s="131"/>
      <c r="AA15" s="132">
        <f t="shared" si="0"/>
        <v>2.7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9.4</v>
      </c>
      <c r="S23" s="133">
        <v>11.8</v>
      </c>
      <c r="T23" s="133">
        <v>6.9</v>
      </c>
      <c r="U23" s="133">
        <v>4</v>
      </c>
      <c r="V23" s="133"/>
      <c r="W23" s="133">
        <v>15.1</v>
      </c>
      <c r="X23" s="133"/>
      <c r="Y23" s="133"/>
      <c r="Z23" s="131"/>
      <c r="AA23" s="132">
        <f t="shared" si="2"/>
        <v>47.2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9.4</v>
      </c>
      <c r="S24" s="135">
        <f t="shared" si="3"/>
        <v>11.8</v>
      </c>
      <c r="T24" s="135">
        <f t="shared" si="3"/>
        <v>6.9</v>
      </c>
      <c r="U24" s="135">
        <f t="shared" si="3"/>
        <v>4</v>
      </c>
      <c r="V24" s="135">
        <f t="shared" si="3"/>
        <v>0</v>
      </c>
      <c r="W24" s="135">
        <f t="shared" si="3"/>
        <v>15.1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2023-09-04T08:21:15Z</dcterms:created>
  <dcterms:modified xsi:type="dcterms:W3CDTF">2023-09-04T08:21:16Z</dcterms:modified>
</cp:coreProperties>
</file>