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5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<sst xmlns="http://schemas.openxmlformats.org/spreadsheetml/2006/main" count="117" uniqueCount="53">
  <si>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03/09/2023 11:17:56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</si>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</sst>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1BA-4C19-9A5E-7EDB744E2A5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1BA-4C19-9A5E-7EDB744E2A5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1BA-4C19-9A5E-7EDB744E2A5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38.299999999999997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BA-4C19-9A5E-7EDB744E2A5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7.7270000000000003</c:v>
                </c:pt>
                <c:pt idx="13">
                  <c:v>0.153</c:v>
                </c:pt>
                <c:pt idx="14">
                  <c:v>7.3719999999999999</c:v>
                </c:pt>
                <c:pt idx="16">
                  <c:v>0.26800000000000002</c:v>
                </c:pt>
                <c:pt idx="17">
                  <c:v>30.558</c:v>
                </c:pt>
                <c:pt idx="18">
                  <c:v>107.61999999999999</c:v>
                </c:pt>
                <c:pt idx="19">
                  <c:v>91.996000000000009</c:v>
                </c:pt>
                <c:pt idx="20">
                  <c:v>80.987999999999985</c:v>
                </c:pt>
                <c:pt idx="21">
                  <c:v>89.35199999999999</c:v>
                </c:pt>
                <c:pt idx="22">
                  <c:v>60.067999999999998</c:v>
                </c:pt>
                <c:pt idx="23">
                  <c:v>40.024000000000001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BA-4C19-9A5E-7EDB744E2A5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1BA-4C19-9A5E-7EDB744E2A5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1BA-4C19-9A5E-7EDB744E2A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44.106999999999999</c:v>
                </c:pt>
                <c:pt idx="13">
                  <c:v>30.157999999999998</c:v>
                </c:pt>
                <c:pt idx="14">
                  <c:v>60.388999999999996</c:v>
                </c:pt>
                <c:pt idx="15">
                  <c:v>18.405000000000001</c:v>
                </c:pt>
                <c:pt idx="16">
                  <c:v>22.669</c:v>
                </c:pt>
                <c:pt idx="17">
                  <c:v>45.000999999999998</c:v>
                </c:pt>
                <c:pt idx="18">
                  <c:v>120.09500000000001</c:v>
                </c:pt>
                <c:pt idx="19">
                  <c:v>104.916</c:v>
                </c:pt>
                <c:pt idx="20">
                  <c:v>96.015999999999991</c:v>
                </c:pt>
                <c:pt idx="21">
                  <c:v>101.78999999999999</c:v>
                </c:pt>
                <c:pt idx="22">
                  <c:v>74.7</c:v>
                </c:pt>
                <c:pt idx="23">
                  <c:v>82.612000000000009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1BA-4C19-9A5E-7EDB744E2A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19.23</c:v>
                </c:pt>
                <c:pt idx="13">
                  <c:v>10.08</c:v>
                </c:pt>
                <c:pt idx="14">
                  <c:v>5.13</c:v>
                </c:pt>
                <c:pt idx="15">
                  <c:v>0</c:v>
                </c:pt>
                <c:pt idx="16">
                  <c:v>15.9</c:v>
                </c:pt>
                <c:pt idx="17">
                  <c:v>64.87</c:v>
                </c:pt>
                <c:pt idx="18">
                  <c:v>106</c:v>
                </c:pt>
                <c:pt idx="19">
                  <c:v>118.9</c:v>
                </c:pt>
                <c:pt idx="20">
                  <c:v>117.1</c:v>
                </c:pt>
                <c:pt idx="21">
                  <c:v>110</c:v>
                </c:pt>
                <c:pt idx="22">
                  <c:v>109</c:v>
                </c:pt>
                <c:pt idx="23">
                  <c:v>98.43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1BA-4C19-9A5E-7EDB744E2A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44.106999999999999</v>
      </c>
      <c r="O4" s="18">
        <v>30.158000000000001</v>
      </c>
      <c r="P4" s="18">
        <v>60.388999999999996</v>
      </c>
      <c r="Q4" s="18">
        <v>18.405000000000001</v>
      </c>
      <c r="R4" s="18">
        <v>22.669</v>
      </c>
      <c r="S4" s="18">
        <v>45.000999999999998</v>
      </c>
      <c r="T4" s="18">
        <v>120.095</v>
      </c>
      <c r="U4" s="18">
        <v>104.905</v>
      </c>
      <c r="V4" s="18">
        <v>95.967999999999989</v>
      </c>
      <c r="W4" s="18">
        <v>101.82999999999998</v>
      </c>
      <c r="X4" s="18">
        <v>74.667999999999992</v>
      </c>
      <c r="Y4" s="18">
        <v>82.637999999999991</v>
      </c>
      <c r="Z4" s="19"/>
      <c r="AA4" s="20">
        <f>SUM(B4:Z4)</f>
        <v>800.83300000000008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19.23</v>
      </c>
      <c r="O7" s="28">
        <v>10.08</v>
      </c>
      <c r="P7" s="28">
        <v>5.13</v>
      </c>
      <c r="Q7" s="28">
        <v>0</v>
      </c>
      <c r="R7" s="28">
        <v>15.9</v>
      </c>
      <c r="S7" s="28">
        <v>64.87</v>
      </c>
      <c r="T7" s="28">
        <v>106</v>
      </c>
      <c r="U7" s="28">
        <v>118.9</v>
      </c>
      <c r="V7" s="28">
        <v>117.1</v>
      </c>
      <c r="W7" s="28">
        <v>110</v>
      </c>
      <c r="X7" s="28">
        <v>109</v>
      </c>
      <c r="Y7" s="28">
        <v>98.43</v>
      </c>
      <c r="Z7" s="29"/>
      <c r="AA7" s="30">
        <f>IF(SUM(B7:Z7)&lt;&gt;0,AVERAGEIF(B7:Z7,"&lt;&gt;"""),"")</f>
        <v>64.553333333333342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7.7270000000000003</v>
      </c>
      <c r="O14" s="57">
        <v>0.153</v>
      </c>
      <c r="P14" s="57">
        <v>7.3719999999999999</v>
      </c>
      <c r="Q14" s="57"/>
      <c r="R14" s="57">
        <v>0.26800000000000002</v>
      </c>
      <c r="S14" s="57">
        <v>30.558</v>
      </c>
      <c r="T14" s="57">
        <v>107.61999999999999</v>
      </c>
      <c r="U14" s="57">
        <v>91.996000000000009</v>
      </c>
      <c r="V14" s="57">
        <v>80.987999999999985</v>
      </c>
      <c r="W14" s="57">
        <v>89.35199999999999</v>
      </c>
      <c r="X14" s="57">
        <v>60.067999999999998</v>
      </c>
      <c r="Y14" s="57">
        <v>40.024000000000001</v>
      </c>
      <c r="Z14" s="58"/>
      <c r="AA14" s="59">
        <f t="shared" si="0"/>
        <v>516.12599999999998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7.7270000000000003</v>
      </c>
      <c r="O16" s="62">
        <f t="shared" si="1"/>
        <v>0.153</v>
      </c>
      <c r="P16" s="62">
        <f t="shared" si="1"/>
        <v>7.3719999999999999</v>
      </c>
      <c r="Q16" s="62">
        <f t="shared" si="1"/>
        <v>0</v>
      </c>
      <c r="R16" s="62">
        <f t="shared" si="1"/>
        <v>0.26800000000000002</v>
      </c>
      <c r="S16" s="62">
        <f t="shared" si="1"/>
        <v>30.558</v>
      </c>
      <c r="T16" s="62">
        <f t="shared" si="1"/>
        <v>107.61999999999999</v>
      </c>
      <c r="U16" s="62">
        <f t="shared" si="1"/>
        <v>91.996000000000009</v>
      </c>
      <c r="V16" s="62">
        <f t="shared" si="1"/>
        <v>80.987999999999985</v>
      </c>
      <c r="W16" s="62">
        <f t="shared" si="1"/>
        <v>89.35199999999999</v>
      </c>
      <c r="X16" s="62">
        <f t="shared" si="1"/>
        <v>60.067999999999998</v>
      </c>
      <c r="Y16" s="62">
        <f t="shared" si="1"/>
        <v>40.024000000000001</v>
      </c>
      <c r="Z16" s="63" t="str">
        <f t="shared" si="1"/>
        <v/>
      </c>
      <c r="AA16" s="64">
        <f>SUM(AA10:AA15)</f>
        <v>516.12599999999998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12.44</v>
      </c>
      <c r="O20" s="77">
        <v>8.3000000000000007</v>
      </c>
      <c r="P20" s="77">
        <v>8.2899999999999991</v>
      </c>
      <c r="Q20" s="77">
        <v>3.988</v>
      </c>
      <c r="R20" s="77">
        <v>4.0670000000000002</v>
      </c>
      <c r="S20" s="77">
        <v>4.2110000000000003</v>
      </c>
      <c r="T20" s="77">
        <v>4.3280000000000003</v>
      </c>
      <c r="U20" s="77">
        <v>4.4450000000000003</v>
      </c>
      <c r="V20" s="77">
        <v>4.4219999999999997</v>
      </c>
      <c r="W20" s="77">
        <v>4.391</v>
      </c>
      <c r="X20" s="77">
        <v>4.3730000000000002</v>
      </c>
      <c r="Y20" s="77">
        <v>4.3099999999999996</v>
      </c>
      <c r="Z20" s="78"/>
      <c r="AA20" s="79">
        <f t="shared" si="2"/>
        <v>67.564999999999998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23.940000000000005</v>
      </c>
      <c r="O21" s="81">
        <v>21.705000000000002</v>
      </c>
      <c r="P21" s="81">
        <v>44.726999999999997</v>
      </c>
      <c r="Q21" s="81">
        <v>14.417</v>
      </c>
      <c r="R21" s="81">
        <v>18.334</v>
      </c>
      <c r="S21" s="81">
        <v>10.231999999999999</v>
      </c>
      <c r="T21" s="81">
        <v>8.1470000000000002</v>
      </c>
      <c r="U21" s="81">
        <v>8.4640000000000004</v>
      </c>
      <c r="V21" s="81">
        <v>10.558</v>
      </c>
      <c r="W21" s="81">
        <v>8.0869999999999997</v>
      </c>
      <c r="X21" s="81">
        <v>10.227</v>
      </c>
      <c r="Y21" s="81">
        <v>4.0000000000000001E-3</v>
      </c>
      <c r="Z21" s="78"/>
      <c r="AA21" s="79">
        <f t="shared" si="2"/>
        <v>178.84199999999998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36.380000000000003</v>
      </c>
      <c r="O25" s="88">
        <f t="shared" si="3"/>
        <v>30.005000000000003</v>
      </c>
      <c r="P25" s="88">
        <f t="shared" si="3"/>
        <v>53.016999999999996</v>
      </c>
      <c r="Q25" s="88">
        <f t="shared" si="3"/>
        <v>18.405000000000001</v>
      </c>
      <c r="R25" s="88">
        <f t="shared" si="3"/>
        <v>22.401</v>
      </c>
      <c r="S25" s="88">
        <f t="shared" si="3"/>
        <v>14.443</v>
      </c>
      <c r="T25" s="88">
        <f t="shared" si="3"/>
        <v>12.475000000000001</v>
      </c>
      <c r="U25" s="88">
        <f t="shared" si="3"/>
        <v>12.909000000000001</v>
      </c>
      <c r="V25" s="88">
        <f t="shared" si="3"/>
        <v>14.98</v>
      </c>
      <c r="W25" s="88">
        <f t="shared" si="3"/>
        <v>12.478</v>
      </c>
      <c r="X25" s="88">
        <f t="shared" si="3"/>
        <v>14.600000000000001</v>
      </c>
      <c r="Y25" s="88">
        <f t="shared" si="3"/>
        <v>4.3139999999999992</v>
      </c>
      <c r="Z25" s="89" t="str">
        <f t="shared" si="3"/>
        <v/>
      </c>
      <c r="AA25" s="90">
        <f>SUM(AA19:AA24)</f>
        <v>246.40699999999998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44.106999999999999</v>
      </c>
      <c r="O29" s="77">
        <v>30.158000000000001</v>
      </c>
      <c r="P29" s="77">
        <v>60.389000000000003</v>
      </c>
      <c r="Q29" s="77">
        <v>18.405000000000001</v>
      </c>
      <c r="R29" s="77">
        <v>22.669</v>
      </c>
      <c r="S29" s="77">
        <v>45.000999999999998</v>
      </c>
      <c r="T29" s="77">
        <v>120.095</v>
      </c>
      <c r="U29" s="77">
        <v>104.905</v>
      </c>
      <c r="V29" s="77">
        <v>95.968000000000004</v>
      </c>
      <c r="W29" s="77">
        <v>101.83</v>
      </c>
      <c r="X29" s="77">
        <v>74.668000000000006</v>
      </c>
      <c r="Y29" s="77">
        <v>44.338000000000001</v>
      </c>
      <c r="Z29" s="78"/>
      <c r="AA29" s="79">
        <f>SUM(B29:Z29)</f>
        <v>762.53300000000002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44.106999999999999</v>
      </c>
      <c r="O31" s="62">
        <f t="shared" si="4"/>
        <v>30.158000000000001</v>
      </c>
      <c r="P31" s="62">
        <f t="shared" si="4"/>
        <v>60.389000000000003</v>
      </c>
      <c r="Q31" s="62">
        <f t="shared" si="4"/>
        <v>18.405000000000001</v>
      </c>
      <c r="R31" s="62">
        <f t="shared" si="4"/>
        <v>22.669</v>
      </c>
      <c r="S31" s="62">
        <f t="shared" si="4"/>
        <v>45.000999999999998</v>
      </c>
      <c r="T31" s="62">
        <f t="shared" si="4"/>
        <v>120.095</v>
      </c>
      <c r="U31" s="62">
        <f t="shared" si="4"/>
        <v>104.905</v>
      </c>
      <c r="V31" s="62">
        <f t="shared" si="4"/>
        <v>95.968000000000004</v>
      </c>
      <c r="W31" s="62">
        <f t="shared" si="4"/>
        <v>101.83</v>
      </c>
      <c r="X31" s="62">
        <f t="shared" si="4"/>
        <v>74.668000000000006</v>
      </c>
      <c r="Y31" s="62">
        <f t="shared" si="4"/>
        <v>44.338000000000001</v>
      </c>
      <c r="Z31" s="63" t="str">
        <f t="shared" si="4"/>
        <v/>
      </c>
      <c r="AA31" s="64">
        <f>SUM(AA28:AA30)</f>
        <v>762.53300000000002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38.299999999999997</v>
      </c>
      <c r="Z38" s="100"/>
      <c r="AA38" s="79">
        <f t="shared" si="5"/>
        <v>38.299999999999997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38.299999999999997</v>
      </c>
      <c r="Z39" s="89" t="str">
        <f t="shared" si="6"/>
        <v/>
      </c>
      <c r="AA39" s="90">
        <f t="shared" si="5"/>
        <v>38.299999999999997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38.299999999999997</v>
      </c>
      <c r="Z46" s="100"/>
      <c r="AA46" s="79">
        <f t="shared" si="7"/>
        <v>38.299999999999997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38.299999999999997</v>
      </c>
      <c r="Z48" s="89" t="str">
        <f t="shared" si="8"/>
        <v/>
      </c>
      <c r="AA48" s="90">
        <f t="shared" si="7"/>
        <v>38.299999999999997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44.106999999999999</v>
      </c>
      <c r="O51" s="88">
        <f t="shared" si="10"/>
        <v>30.158000000000001</v>
      </c>
      <c r="P51" s="88">
        <f t="shared" si="10"/>
        <v>60.388999999999996</v>
      </c>
      <c r="Q51" s="88">
        <f t="shared" si="10"/>
        <v>18.405000000000001</v>
      </c>
      <c r="R51" s="88">
        <f t="shared" si="10"/>
        <v>22.669</v>
      </c>
      <c r="S51" s="88">
        <f t="shared" si="10"/>
        <v>45.000999999999998</v>
      </c>
      <c r="T51" s="88">
        <f t="shared" si="10"/>
        <v>120.095</v>
      </c>
      <c r="U51" s="88">
        <f t="shared" si="10"/>
        <v>104.90500000000002</v>
      </c>
      <c r="V51" s="88">
        <f t="shared" si="10"/>
        <v>95.967999999999989</v>
      </c>
      <c r="W51" s="88">
        <f t="shared" si="10"/>
        <v>101.82999999999998</v>
      </c>
      <c r="X51" s="88">
        <f t="shared" si="10"/>
        <v>74.668000000000006</v>
      </c>
      <c r="Y51" s="88">
        <f t="shared" si="10"/>
        <v>82.638000000000005</v>
      </c>
      <c r="Z51" s="89" t="str">
        <f t="shared" si="10"/>
        <v/>
      </c>
      <c r="AA51" s="104">
        <f>SUM(B51:Z51)</f>
        <v>800.83300000000008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44.106999999999999</v>
      </c>
      <c r="O4" s="18">
        <v>30.157999999999998</v>
      </c>
      <c r="P4" s="18">
        <v>60.388999999999996</v>
      </c>
      <c r="Q4" s="18">
        <v>18.405000000000001</v>
      </c>
      <c r="R4" s="18">
        <v>22.669</v>
      </c>
      <c r="S4" s="18">
        <v>45.000999999999998</v>
      </c>
      <c r="T4" s="18">
        <v>120.09500000000001</v>
      </c>
      <c r="U4" s="18">
        <v>104.916</v>
      </c>
      <c r="V4" s="18">
        <v>96.015999999999991</v>
      </c>
      <c r="W4" s="18">
        <v>101.78999999999999</v>
      </c>
      <c r="X4" s="18">
        <v>74.7</v>
      </c>
      <c r="Y4" s="18">
        <v>82.612000000000009</v>
      </c>
      <c r="Z4" s="19"/>
      <c r="AA4" s="20">
        <f>SUM(B4:Z4)</f>
        <v>800.85799999999995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19.23</v>
      </c>
      <c r="O7" s="28">
        <v>10.08</v>
      </c>
      <c r="P7" s="28">
        <v>5.13</v>
      </c>
      <c r="Q7" s="28">
        <v>0</v>
      </c>
      <c r="R7" s="28">
        <v>15.9</v>
      </c>
      <c r="S7" s="28">
        <v>64.87</v>
      </c>
      <c r="T7" s="28">
        <v>106</v>
      </c>
      <c r="U7" s="28">
        <v>118.9</v>
      </c>
      <c r="V7" s="28">
        <v>117.1</v>
      </c>
      <c r="W7" s="28">
        <v>110</v>
      </c>
      <c r="X7" s="28">
        <v>109</v>
      </c>
      <c r="Y7" s="28">
        <v>98.43</v>
      </c>
      <c r="Z7" s="29"/>
      <c r="AA7" s="30">
        <f>IF(SUM(B7:Z7)&lt;&gt;0,AVERAGEIF(B7:Z7,"&lt;&gt;"""),"")</f>
        <v>64.553333333333342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17.172000000000001</v>
      </c>
      <c r="O14" s="57">
        <v>1.75</v>
      </c>
      <c r="P14" s="57">
        <v>34.064</v>
      </c>
      <c r="Q14" s="57">
        <v>18.405000000000001</v>
      </c>
      <c r="R14" s="57">
        <v>17.268999999999998</v>
      </c>
      <c r="S14" s="57">
        <v>16.039000000000001</v>
      </c>
      <c r="T14" s="57"/>
      <c r="U14" s="57"/>
      <c r="V14" s="57"/>
      <c r="W14" s="57"/>
      <c r="X14" s="57"/>
      <c r="Y14" s="57"/>
      <c r="Z14" s="58"/>
      <c r="AA14" s="59">
        <f t="shared" si="0"/>
        <v>104.699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17.172000000000001</v>
      </c>
      <c r="O16" s="62">
        <f t="shared" si="1"/>
        <v>1.75</v>
      </c>
      <c r="P16" s="62">
        <f t="shared" si="1"/>
        <v>34.064</v>
      </c>
      <c r="Q16" s="62">
        <f t="shared" si="1"/>
        <v>18.405000000000001</v>
      </c>
      <c r="R16" s="62">
        <f t="shared" si="1"/>
        <v>17.268999999999998</v>
      </c>
      <c r="S16" s="62">
        <f t="shared" si="1"/>
        <v>16.039000000000001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104.699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75</v>
      </c>
      <c r="U19" s="72"/>
      <c r="V19" s="72">
        <v>28</v>
      </c>
      <c r="W19" s="72"/>
      <c r="X19" s="72"/>
      <c r="Y19" s="72"/>
      <c r="Z19" s="73"/>
      <c r="AA19" s="74">
        <f t="shared" ref="AA19:AA24" si="2">SUM(B19:Z19)</f>
        <v>103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13.14</v>
      </c>
      <c r="O20" s="77">
        <v>13.217000000000001</v>
      </c>
      <c r="P20" s="77">
        <v>13.286</v>
      </c>
      <c r="Q20" s="77"/>
      <c r="R20" s="77"/>
      <c r="S20" s="77"/>
      <c r="T20" s="77">
        <v>5.226</v>
      </c>
      <c r="U20" s="77">
        <v>4.9000000000000004</v>
      </c>
      <c r="V20" s="77">
        <v>3.2</v>
      </c>
      <c r="W20" s="77">
        <v>3.1</v>
      </c>
      <c r="X20" s="77">
        <v>2.4</v>
      </c>
      <c r="Y20" s="77">
        <v>36.600999999999999</v>
      </c>
      <c r="Z20" s="78"/>
      <c r="AA20" s="79">
        <f t="shared" si="2"/>
        <v>95.07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13.795</v>
      </c>
      <c r="O21" s="81">
        <v>15.191000000000001</v>
      </c>
      <c r="P21" s="81">
        <v>13.039</v>
      </c>
      <c r="Q21" s="81"/>
      <c r="R21" s="81"/>
      <c r="S21" s="81">
        <v>28.961999999999996</v>
      </c>
      <c r="T21" s="81">
        <v>13.969000000000001</v>
      </c>
      <c r="U21" s="81">
        <v>37.615999999999993</v>
      </c>
      <c r="V21" s="81">
        <v>5.7160000000000002</v>
      </c>
      <c r="W21" s="81">
        <v>32.19</v>
      </c>
      <c r="X21" s="81">
        <v>3.3</v>
      </c>
      <c r="Y21" s="81">
        <v>46.010999999999996</v>
      </c>
      <c r="Z21" s="78"/>
      <c r="AA21" s="79">
        <f t="shared" si="2"/>
        <v>209.78899999999999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26.935000000000002</v>
      </c>
      <c r="O25" s="88">
        <f t="shared" si="3"/>
        <v>28.408000000000001</v>
      </c>
      <c r="P25" s="88">
        <f t="shared" si="3"/>
        <v>26.324999999999999</v>
      </c>
      <c r="Q25" s="88">
        <f t="shared" si="3"/>
        <v>0</v>
      </c>
      <c r="R25" s="88">
        <f t="shared" si="3"/>
        <v>0</v>
      </c>
      <c r="S25" s="88">
        <f t="shared" si="3"/>
        <v>28.961999999999996</v>
      </c>
      <c r="T25" s="88">
        <f t="shared" si="3"/>
        <v>94.194999999999993</v>
      </c>
      <c r="U25" s="88">
        <f t="shared" si="3"/>
        <v>42.515999999999991</v>
      </c>
      <c r="V25" s="88">
        <f t="shared" si="3"/>
        <v>36.915999999999997</v>
      </c>
      <c r="W25" s="88">
        <f t="shared" si="3"/>
        <v>35.29</v>
      </c>
      <c r="X25" s="88">
        <f t="shared" si="3"/>
        <v>5.6999999999999993</v>
      </c>
      <c r="Y25" s="88">
        <f t="shared" si="3"/>
        <v>82.611999999999995</v>
      </c>
      <c r="Z25" s="89">
        <f t="shared" si="3"/>
        <v>0</v>
      </c>
      <c r="AA25" s="90">
        <f t="shared" si="3"/>
        <v>407.85899999999998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44.106999999999999</v>
      </c>
      <c r="O29" s="77">
        <v>30.158000000000001</v>
      </c>
      <c r="P29" s="77">
        <v>60.389000000000003</v>
      </c>
      <c r="Q29" s="77">
        <v>18.405000000000001</v>
      </c>
      <c r="R29" s="77">
        <v>17.268999999999998</v>
      </c>
      <c r="S29" s="77">
        <v>45.000999999999998</v>
      </c>
      <c r="T29" s="77">
        <v>94.194999999999993</v>
      </c>
      <c r="U29" s="77">
        <v>42.515999999999998</v>
      </c>
      <c r="V29" s="77">
        <v>36.915999999999997</v>
      </c>
      <c r="W29" s="77">
        <v>35.29</v>
      </c>
      <c r="X29" s="77">
        <v>5.7</v>
      </c>
      <c r="Y29" s="77">
        <v>82.611999999999995</v>
      </c>
      <c r="Z29" s="78"/>
      <c r="AA29" s="79">
        <f>SUM(B29:Z29)</f>
        <v>512.55799999999999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44.106999999999999</v>
      </c>
      <c r="O31" s="62">
        <f t="shared" si="4"/>
        <v>30.158000000000001</v>
      </c>
      <c r="P31" s="62">
        <f t="shared" si="4"/>
        <v>60.389000000000003</v>
      </c>
      <c r="Q31" s="62">
        <f t="shared" si="4"/>
        <v>18.405000000000001</v>
      </c>
      <c r="R31" s="62">
        <f t="shared" si="4"/>
        <v>17.268999999999998</v>
      </c>
      <c r="S31" s="62">
        <f t="shared" si="4"/>
        <v>45.000999999999998</v>
      </c>
      <c r="T31" s="62">
        <f t="shared" si="4"/>
        <v>94.194999999999993</v>
      </c>
      <c r="U31" s="62">
        <f t="shared" si="4"/>
        <v>42.515999999999998</v>
      </c>
      <c r="V31" s="62">
        <f t="shared" si="4"/>
        <v>36.915999999999997</v>
      </c>
      <c r="W31" s="62">
        <f t="shared" si="4"/>
        <v>35.29</v>
      </c>
      <c r="X31" s="62">
        <f t="shared" si="4"/>
        <v>5.7</v>
      </c>
      <c r="Y31" s="62">
        <f t="shared" si="4"/>
        <v>82.611999999999995</v>
      </c>
      <c r="Z31" s="63">
        <f t="shared" si="4"/>
        <v>0</v>
      </c>
      <c r="AA31" s="64">
        <f t="shared" si="4"/>
        <v>512.55799999999999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5.4</v>
      </c>
      <c r="S38" s="99"/>
      <c r="T38" s="99">
        <v>25.9</v>
      </c>
      <c r="U38" s="99">
        <v>62.4</v>
      </c>
      <c r="V38" s="99">
        <v>59.1</v>
      </c>
      <c r="W38" s="99">
        <v>66.5</v>
      </c>
      <c r="X38" s="99">
        <v>69</v>
      </c>
      <c r="Y38" s="99"/>
      <c r="Z38" s="100"/>
      <c r="AA38" s="79">
        <f t="shared" si="5"/>
        <v>288.29999999999995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5.4</v>
      </c>
      <c r="S39" s="88">
        <f t="shared" si="6"/>
        <v>0</v>
      </c>
      <c r="T39" s="88">
        <f t="shared" si="6"/>
        <v>25.9</v>
      </c>
      <c r="U39" s="88">
        <f t="shared" si="6"/>
        <v>62.4</v>
      </c>
      <c r="V39" s="88">
        <f t="shared" si="6"/>
        <v>59.1</v>
      </c>
      <c r="W39" s="88">
        <f t="shared" si="6"/>
        <v>66.5</v>
      </c>
      <c r="X39" s="88">
        <f t="shared" si="6"/>
        <v>69</v>
      </c>
      <c r="Y39" s="88">
        <f t="shared" si="6"/>
        <v>0</v>
      </c>
      <c r="Z39" s="89">
        <f t="shared" si="6"/>
        <v>0</v>
      </c>
      <c r="AA39" s="90">
        <f t="shared" si="5"/>
        <v>288.29999999999995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5.4</v>
      </c>
      <c r="S46" s="99"/>
      <c r="T46" s="99">
        <v>25.9</v>
      </c>
      <c r="U46" s="99">
        <v>62.4</v>
      </c>
      <c r="V46" s="99">
        <v>59.1</v>
      </c>
      <c r="W46" s="99">
        <v>66.5</v>
      </c>
      <c r="X46" s="99">
        <v>69</v>
      </c>
      <c r="Y46" s="99"/>
      <c r="Z46" s="100"/>
      <c r="AA46" s="79">
        <f t="shared" si="7"/>
        <v>288.29999999999995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5.4</v>
      </c>
      <c r="S48" s="88">
        <f t="shared" si="8"/>
        <v>0</v>
      </c>
      <c r="T48" s="88">
        <f t="shared" si="8"/>
        <v>25.9</v>
      </c>
      <c r="U48" s="88">
        <f t="shared" si="8"/>
        <v>62.4</v>
      </c>
      <c r="V48" s="88">
        <f t="shared" si="8"/>
        <v>59.1</v>
      </c>
      <c r="W48" s="88">
        <f t="shared" si="8"/>
        <v>66.5</v>
      </c>
      <c r="X48" s="88">
        <f t="shared" si="8"/>
        <v>69</v>
      </c>
      <c r="Y48" s="88">
        <f t="shared" si="8"/>
        <v>0</v>
      </c>
      <c r="Z48" s="89">
        <f t="shared" si="8"/>
        <v>0</v>
      </c>
      <c r="AA48" s="90">
        <f t="shared" si="7"/>
        <v>288.29999999999995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44.106999999999999</v>
      </c>
      <c r="O51" s="88">
        <f t="shared" si="10"/>
        <v>30.158000000000001</v>
      </c>
      <c r="P51" s="88">
        <f t="shared" si="10"/>
        <v>60.388999999999996</v>
      </c>
      <c r="Q51" s="88">
        <f t="shared" si="10"/>
        <v>18.405000000000001</v>
      </c>
      <c r="R51" s="88">
        <f t="shared" si="10"/>
        <v>22.668999999999997</v>
      </c>
      <c r="S51" s="88">
        <f t="shared" si="10"/>
        <v>45.000999999999998</v>
      </c>
      <c r="T51" s="88">
        <f t="shared" si="10"/>
        <v>120.095</v>
      </c>
      <c r="U51" s="88">
        <f t="shared" si="10"/>
        <v>104.916</v>
      </c>
      <c r="V51" s="88">
        <f t="shared" si="10"/>
        <v>96.015999999999991</v>
      </c>
      <c r="W51" s="88">
        <f t="shared" si="10"/>
        <v>101.78999999999999</v>
      </c>
      <c r="X51" s="88">
        <f t="shared" si="10"/>
        <v>74.7</v>
      </c>
      <c r="Y51" s="88">
        <f t="shared" si="10"/>
        <v>82.611999999999995</v>
      </c>
      <c r="Z51" s="89">
        <f t="shared" si="10"/>
        <v>0</v>
      </c>
      <c r="AA51" s="104">
        <f>SUM(B51:Z51)</f>
        <v>800.85799999999995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45172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5.4</v>
      </c>
      <c r="S4" s="18"/>
      <c r="T4" s="18">
        <v>25.9</v>
      </c>
      <c r="U4" s="18">
        <v>62.4</v>
      </c>
      <c r="V4" s="18">
        <v>59.1</v>
      </c>
      <c r="W4" s="18">
        <v>66.5</v>
      </c>
      <c r="X4" s="18">
        <v>69</v>
      </c>
      <c r="Y4" s="18">
        <v>-38.299999999999997</v>
      </c>
      <c r="Z4" s="19"/>
      <c r="AA4" s="111">
        <f>SUM(B4:Z4)</f>
        <v>249.99999999999994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19.23</v>
      </c>
      <c r="O7" s="117">
        <v>10.08</v>
      </c>
      <c r="P7" s="117">
        <v>5.13</v>
      </c>
      <c r="Q7" s="117">
        <v>0</v>
      </c>
      <c r="R7" s="117">
        <v>15.9</v>
      </c>
      <c r="S7" s="117">
        <v>64.87</v>
      </c>
      <c r="T7" s="117">
        <v>106</v>
      </c>
      <c r="U7" s="117">
        <v>118.9</v>
      </c>
      <c r="V7" s="117">
        <v>117.1</v>
      </c>
      <c r="W7" s="117">
        <v>110</v>
      </c>
      <c r="X7" s="117">
        <v>109</v>
      </c>
      <c r="Y7" s="117">
        <v>98.43</v>
      </c>
      <c r="Z7" s="118"/>
      <c r="AA7" s="119">
        <f>IF(SUM(B7:Z7)&lt;&gt;0,AVERAGEIF(B7:Z7,"&lt;&gt;"""),"")</f>
        <v>64.553333333333342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38.299999999999997</v>
      </c>
      <c r="Z15" s="131"/>
      <c r="AA15" s="132">
        <f t="shared" si="0"/>
        <v>38.299999999999997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38.299999999999997</v>
      </c>
      <c r="Z16" s="136" t="str">
        <f t="shared" si="1"/>
        <v/>
      </c>
      <c r="AA16" s="90">
        <f t="shared" si="0"/>
        <v>38.299999999999997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5.4</v>
      </c>
      <c r="S23" s="133"/>
      <c r="T23" s="133">
        <v>25.9</v>
      </c>
      <c r="U23" s="133">
        <v>62.4</v>
      </c>
      <c r="V23" s="133">
        <v>59.1</v>
      </c>
      <c r="W23" s="133">
        <v>66.5</v>
      </c>
      <c r="X23" s="133">
        <v>69</v>
      </c>
      <c r="Y23" s="133"/>
      <c r="Z23" s="131"/>
      <c r="AA23" s="132">
        <f t="shared" si="2"/>
        <v>288.29999999999995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5.4</v>
      </c>
      <c r="S24" s="135">
        <f t="shared" si="3"/>
        <v>0</v>
      </c>
      <c r="T24" s="135">
        <f t="shared" si="3"/>
        <v>25.9</v>
      </c>
      <c r="U24" s="135">
        <f t="shared" si="3"/>
        <v>62.4</v>
      </c>
      <c r="V24" s="135">
        <f t="shared" si="3"/>
        <v>59.1</v>
      </c>
      <c r="W24" s="135">
        <f t="shared" si="3"/>
        <v>66.5</v>
      </c>
      <c r="X24" s="135">
        <f t="shared" si="3"/>
        <v>69</v>
      </c>
      <c r="Y24" s="135">
        <f t="shared" si="3"/>
        <v>0</v>
      </c>
      <c r="Z24" s="136" t="str">
        <f t="shared" si="3"/>
        <v/>
      </c>
      <c r="AA24" s="90">
        <f t="shared" si="2"/>
        <v>288.29999999999995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2023-09-03T08:17:56Z</dcterms:created>
  <dcterms:modified xsi:type="dcterms:W3CDTF">2023-09-03T08:17:57Z</dcterms:modified>
</cp:coreProperties>
</file>