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<sst xmlns="http://schemas.openxmlformats.org/spreadsheetml/2006/main" count="117" uniqueCount="53">
  <si>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02/09/2023 11:28:09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</si>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</sst>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08C-452A-9B2A-A28D394E543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08C-452A-9B2A-A28D394E543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1">
                  <c:v>9.17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08C-452A-9B2A-A28D394E543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08C-452A-9B2A-A28D394E543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2.2160000000000002</c:v>
                </c:pt>
                <c:pt idx="13">
                  <c:v>6.9359999999999999</c:v>
                </c:pt>
                <c:pt idx="14">
                  <c:v>25.586000000000002</c:v>
                </c:pt>
                <c:pt idx="15">
                  <c:v>10.263</c:v>
                </c:pt>
                <c:pt idx="16">
                  <c:v>15.212</c:v>
                </c:pt>
                <c:pt idx="17">
                  <c:v>88.856999999999999</c:v>
                </c:pt>
                <c:pt idx="18">
                  <c:v>133.84899999999999</c:v>
                </c:pt>
                <c:pt idx="19">
                  <c:v>186.93700000000001</c:v>
                </c:pt>
                <c:pt idx="20">
                  <c:v>173.32599999999999</c:v>
                </c:pt>
                <c:pt idx="21">
                  <c:v>154.93200000000002</c:v>
                </c:pt>
                <c:pt idx="22">
                  <c:v>66.069999999999993</c:v>
                </c:pt>
                <c:pt idx="23">
                  <c:v>49.503999999999998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08C-452A-9B2A-A28D394E543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08C-452A-9B2A-A28D394E543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08C-452A-9B2A-A28D394E54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58.257999999999996</c:v>
                </c:pt>
                <c:pt idx="13">
                  <c:v>57.375</c:v>
                </c:pt>
                <c:pt idx="14">
                  <c:v>77.06</c:v>
                </c:pt>
                <c:pt idx="15">
                  <c:v>52.56</c:v>
                </c:pt>
                <c:pt idx="16">
                  <c:v>49.590999999999994</c:v>
                </c:pt>
                <c:pt idx="17">
                  <c:v>120.46199999999999</c:v>
                </c:pt>
                <c:pt idx="18">
                  <c:v>163.93299999999996</c:v>
                </c:pt>
                <c:pt idx="19">
                  <c:v>216.47</c:v>
                </c:pt>
                <c:pt idx="20">
                  <c:v>202.32400000000001</c:v>
                </c:pt>
                <c:pt idx="21">
                  <c:v>191.99900000000002</c:v>
                </c:pt>
                <c:pt idx="22">
                  <c:v>96.532000000000011</c:v>
                </c:pt>
                <c:pt idx="23">
                  <c:v>66.319000000000003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08C-452A-9B2A-A28D394E54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58.83</c:v>
                </c:pt>
                <c:pt idx="13">
                  <c:v>56.69</c:v>
                </c:pt>
                <c:pt idx="14">
                  <c:v>56.35</c:v>
                </c:pt>
                <c:pt idx="15">
                  <c:v>66.39</c:v>
                </c:pt>
                <c:pt idx="16">
                  <c:v>77.510000000000005</c:v>
                </c:pt>
                <c:pt idx="17">
                  <c:v>82.5</c:v>
                </c:pt>
                <c:pt idx="18">
                  <c:v>108</c:v>
                </c:pt>
                <c:pt idx="19">
                  <c:v>124.52</c:v>
                </c:pt>
                <c:pt idx="20">
                  <c:v>104.43</c:v>
                </c:pt>
                <c:pt idx="21">
                  <c:v>113</c:v>
                </c:pt>
                <c:pt idx="22">
                  <c:v>80.38</c:v>
                </c:pt>
                <c:pt idx="23">
                  <c:v>81.099999999999994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08C-452A-9B2A-A28D394E54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45171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58.258000000000003</v>
      </c>
      <c r="O4" s="18">
        <v>57.375000000000007</v>
      </c>
      <c r="P4" s="18">
        <v>77.055999999999997</v>
      </c>
      <c r="Q4" s="18">
        <v>52.528000000000006</v>
      </c>
      <c r="R4" s="18">
        <v>49.564</v>
      </c>
      <c r="S4" s="18">
        <v>120.46200000000002</v>
      </c>
      <c r="T4" s="18">
        <v>163.96499999999997</v>
      </c>
      <c r="U4" s="18">
        <v>216.458</v>
      </c>
      <c r="V4" s="18">
        <v>202.32400000000001</v>
      </c>
      <c r="W4" s="18">
        <v>191.97800000000004</v>
      </c>
      <c r="X4" s="18">
        <v>96.531999999999996</v>
      </c>
      <c r="Y4" s="18">
        <v>66.319000000000003</v>
      </c>
      <c r="Z4" s="19"/>
      <c r="AA4" s="20">
        <f>SUM(B4:Z4)</f>
        <v>1352.819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58.83</v>
      </c>
      <c r="O7" s="28">
        <v>56.69</v>
      </c>
      <c r="P7" s="28">
        <v>56.35</v>
      </c>
      <c r="Q7" s="28">
        <v>66.39</v>
      </c>
      <c r="R7" s="28">
        <v>77.510000000000005</v>
      </c>
      <c r="S7" s="28">
        <v>82.5</v>
      </c>
      <c r="T7" s="28">
        <v>108</v>
      </c>
      <c r="U7" s="28">
        <v>124.52</v>
      </c>
      <c r="V7" s="28">
        <v>104.43</v>
      </c>
      <c r="W7" s="28">
        <v>113</v>
      </c>
      <c r="X7" s="28">
        <v>80.38</v>
      </c>
      <c r="Y7" s="28">
        <v>81.099999999999994</v>
      </c>
      <c r="Z7" s="29"/>
      <c r="AA7" s="30">
        <f>IF(SUM(B7:Z7)&lt;&gt;0,AVERAGEIF(B7:Z7,"&lt;&gt;"""),"")</f>
        <v>84.141666666666666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9.17</v>
      </c>
      <c r="X12" s="52"/>
      <c r="Y12" s="52"/>
      <c r="Z12" s="53"/>
      <c r="AA12" s="54">
        <f t="shared" si="0"/>
        <v>9.17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2.2160000000000002</v>
      </c>
      <c r="O14" s="57">
        <v>6.9359999999999999</v>
      </c>
      <c r="P14" s="57">
        <v>25.586000000000002</v>
      </c>
      <c r="Q14" s="57">
        <v>10.263</v>
      </c>
      <c r="R14" s="57">
        <v>15.212</v>
      </c>
      <c r="S14" s="57">
        <v>88.856999999999999</v>
      </c>
      <c r="T14" s="57">
        <v>133.84899999999999</v>
      </c>
      <c r="U14" s="57">
        <v>186.93700000000001</v>
      </c>
      <c r="V14" s="57">
        <v>173.32599999999999</v>
      </c>
      <c r="W14" s="57">
        <v>154.93200000000002</v>
      </c>
      <c r="X14" s="57">
        <v>66.069999999999993</v>
      </c>
      <c r="Y14" s="57">
        <v>49.503999999999998</v>
      </c>
      <c r="Z14" s="58"/>
      <c r="AA14" s="59">
        <f t="shared" si="0"/>
        <v>913.68799999999999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2.2160000000000002</v>
      </c>
      <c r="O16" s="62">
        <f t="shared" si="1"/>
        <v>6.9359999999999999</v>
      </c>
      <c r="P16" s="62">
        <f t="shared" si="1"/>
        <v>25.586000000000002</v>
      </c>
      <c r="Q16" s="62">
        <f t="shared" si="1"/>
        <v>10.263</v>
      </c>
      <c r="R16" s="62">
        <f t="shared" si="1"/>
        <v>15.212</v>
      </c>
      <c r="S16" s="62">
        <f t="shared" si="1"/>
        <v>88.856999999999999</v>
      </c>
      <c r="T16" s="62">
        <f t="shared" si="1"/>
        <v>133.84899999999999</v>
      </c>
      <c r="U16" s="62">
        <f t="shared" si="1"/>
        <v>186.93700000000001</v>
      </c>
      <c r="V16" s="62">
        <f t="shared" si="1"/>
        <v>173.32599999999999</v>
      </c>
      <c r="W16" s="62">
        <f t="shared" si="1"/>
        <v>164.102</v>
      </c>
      <c r="X16" s="62">
        <f t="shared" si="1"/>
        <v>66.069999999999993</v>
      </c>
      <c r="Y16" s="62">
        <f t="shared" si="1"/>
        <v>49.503999999999998</v>
      </c>
      <c r="Z16" s="63" t="str">
        <f t="shared" si="1"/>
        <v/>
      </c>
      <c r="AA16" s="64">
        <f>SUM(AA10:AA15)</f>
        <v>922.85799999999995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9.98</v>
      </c>
      <c r="O20" s="77">
        <v>9.4700000000000006</v>
      </c>
      <c r="P20" s="77">
        <v>10.030000000000001</v>
      </c>
      <c r="Q20" s="77">
        <v>8.879999999999999</v>
      </c>
      <c r="R20" s="77">
        <v>8.91</v>
      </c>
      <c r="S20" s="77">
        <v>8.8460000000000001</v>
      </c>
      <c r="T20" s="77">
        <v>8.8439999999999994</v>
      </c>
      <c r="U20" s="77">
        <v>8.93</v>
      </c>
      <c r="V20" s="77">
        <v>8.6359999999999992</v>
      </c>
      <c r="W20" s="77">
        <v>8.2010000000000005</v>
      </c>
      <c r="X20" s="77">
        <v>7.7610000000000001</v>
      </c>
      <c r="Y20" s="77">
        <v>7.5140000000000002</v>
      </c>
      <c r="Z20" s="78"/>
      <c r="AA20" s="79">
        <f t="shared" si="2"/>
        <v>106.00199999999997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46.061999999999998</v>
      </c>
      <c r="O21" s="81">
        <v>40.969000000000001</v>
      </c>
      <c r="P21" s="81">
        <v>41.44</v>
      </c>
      <c r="Q21" s="81">
        <v>33.384999999999998</v>
      </c>
      <c r="R21" s="81">
        <v>25.442</v>
      </c>
      <c r="S21" s="81">
        <v>22.759</v>
      </c>
      <c r="T21" s="81">
        <v>21.272000000000002</v>
      </c>
      <c r="U21" s="81">
        <v>20.590999999999998</v>
      </c>
      <c r="V21" s="81">
        <v>20.361999999999998</v>
      </c>
      <c r="W21" s="81">
        <v>19.674999999999997</v>
      </c>
      <c r="X21" s="81">
        <v>22.701000000000001</v>
      </c>
      <c r="Y21" s="81">
        <v>9.3010000000000002</v>
      </c>
      <c r="Z21" s="78"/>
      <c r="AA21" s="79">
        <f t="shared" si="2"/>
        <v>323.95900000000006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56.042000000000002</v>
      </c>
      <c r="O25" s="88">
        <f t="shared" si="3"/>
        <v>50.439</v>
      </c>
      <c r="P25" s="88">
        <f t="shared" si="3"/>
        <v>51.47</v>
      </c>
      <c r="Q25" s="88">
        <f t="shared" si="3"/>
        <v>42.265000000000001</v>
      </c>
      <c r="R25" s="88">
        <f t="shared" si="3"/>
        <v>34.352000000000004</v>
      </c>
      <c r="S25" s="88">
        <f t="shared" si="3"/>
        <v>31.605</v>
      </c>
      <c r="T25" s="88">
        <f t="shared" si="3"/>
        <v>30.116</v>
      </c>
      <c r="U25" s="88">
        <f t="shared" si="3"/>
        <v>29.520999999999997</v>
      </c>
      <c r="V25" s="88">
        <f t="shared" si="3"/>
        <v>28.997999999999998</v>
      </c>
      <c r="W25" s="88">
        <f t="shared" si="3"/>
        <v>27.875999999999998</v>
      </c>
      <c r="X25" s="88">
        <f t="shared" si="3"/>
        <v>30.462</v>
      </c>
      <c r="Y25" s="88">
        <f t="shared" si="3"/>
        <v>16.815000000000001</v>
      </c>
      <c r="Z25" s="89" t="str">
        <f t="shared" si="3"/>
        <v/>
      </c>
      <c r="AA25" s="90">
        <f>SUM(AA19:AA24)</f>
        <v>429.96100000000001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58.258000000000003</v>
      </c>
      <c r="O29" s="77">
        <v>57.375</v>
      </c>
      <c r="P29" s="77">
        <v>77.055999999999997</v>
      </c>
      <c r="Q29" s="77">
        <v>52.527999999999999</v>
      </c>
      <c r="R29" s="77">
        <v>49.564</v>
      </c>
      <c r="S29" s="77">
        <v>120.462</v>
      </c>
      <c r="T29" s="77">
        <v>163.965</v>
      </c>
      <c r="U29" s="77">
        <v>216.458</v>
      </c>
      <c r="V29" s="77">
        <v>202.32400000000001</v>
      </c>
      <c r="W29" s="77">
        <v>191.97800000000001</v>
      </c>
      <c r="X29" s="77">
        <v>96.531999999999996</v>
      </c>
      <c r="Y29" s="77">
        <v>66.319000000000003</v>
      </c>
      <c r="Z29" s="78"/>
      <c r="AA29" s="79">
        <f>SUM(B29:Z29)</f>
        <v>1352.819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58.258000000000003</v>
      </c>
      <c r="O31" s="62">
        <f t="shared" si="4"/>
        <v>57.375</v>
      </c>
      <c r="P31" s="62">
        <f t="shared" si="4"/>
        <v>77.055999999999997</v>
      </c>
      <c r="Q31" s="62">
        <f t="shared" si="4"/>
        <v>52.527999999999999</v>
      </c>
      <c r="R31" s="62">
        <f t="shared" si="4"/>
        <v>49.564</v>
      </c>
      <c r="S31" s="62">
        <f t="shared" si="4"/>
        <v>120.462</v>
      </c>
      <c r="T31" s="62">
        <f t="shared" si="4"/>
        <v>163.965</v>
      </c>
      <c r="U31" s="62">
        <f t="shared" si="4"/>
        <v>216.458</v>
      </c>
      <c r="V31" s="62">
        <f t="shared" si="4"/>
        <v>202.32400000000001</v>
      </c>
      <c r="W31" s="62">
        <f t="shared" si="4"/>
        <v>191.97800000000001</v>
      </c>
      <c r="X31" s="62">
        <f t="shared" si="4"/>
        <v>96.531999999999996</v>
      </c>
      <c r="Y31" s="62">
        <f t="shared" si="4"/>
        <v>66.319000000000003</v>
      </c>
      <c r="Z31" s="63" t="str">
        <f t="shared" si="4"/>
        <v/>
      </c>
      <c r="AA31" s="64">
        <f>SUM(AA28:AA30)</f>
        <v>1352.819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58.258000000000003</v>
      </c>
      <c r="O51" s="88">
        <f t="shared" si="10"/>
        <v>57.375</v>
      </c>
      <c r="P51" s="88">
        <f t="shared" si="10"/>
        <v>77.055999999999997</v>
      </c>
      <c r="Q51" s="88">
        <f t="shared" si="10"/>
        <v>52.527999999999999</v>
      </c>
      <c r="R51" s="88">
        <f t="shared" si="10"/>
        <v>49.564000000000007</v>
      </c>
      <c r="S51" s="88">
        <f t="shared" si="10"/>
        <v>120.462</v>
      </c>
      <c r="T51" s="88">
        <f t="shared" si="10"/>
        <v>163.96499999999997</v>
      </c>
      <c r="U51" s="88">
        <f t="shared" si="10"/>
        <v>216.458</v>
      </c>
      <c r="V51" s="88">
        <f t="shared" si="10"/>
        <v>202.32399999999998</v>
      </c>
      <c r="W51" s="88">
        <f t="shared" si="10"/>
        <v>191.97800000000001</v>
      </c>
      <c r="X51" s="88">
        <f t="shared" si="10"/>
        <v>96.531999999999996</v>
      </c>
      <c r="Y51" s="88">
        <f t="shared" si="10"/>
        <v>66.319000000000003</v>
      </c>
      <c r="Z51" s="89" t="str">
        <f t="shared" si="10"/>
        <v/>
      </c>
      <c r="AA51" s="104">
        <f>SUM(B51:Z51)</f>
        <v>1352.8189999999997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45171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58.257999999999996</v>
      </c>
      <c r="O4" s="18">
        <v>57.375</v>
      </c>
      <c r="P4" s="18">
        <v>77.06</v>
      </c>
      <c r="Q4" s="18">
        <v>52.56</v>
      </c>
      <c r="R4" s="18">
        <v>49.590999999999994</v>
      </c>
      <c r="S4" s="18">
        <v>120.46199999999999</v>
      </c>
      <c r="T4" s="18">
        <v>163.93299999999996</v>
      </c>
      <c r="U4" s="18">
        <v>216.47</v>
      </c>
      <c r="V4" s="18">
        <v>202.32400000000001</v>
      </c>
      <c r="W4" s="18">
        <v>191.99900000000002</v>
      </c>
      <c r="X4" s="18">
        <v>96.532000000000011</v>
      </c>
      <c r="Y4" s="18">
        <v>66.319000000000003</v>
      </c>
      <c r="Z4" s="19"/>
      <c r="AA4" s="20">
        <f>SUM(B4:Z4)</f>
        <v>1352.8829999999998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58.83</v>
      </c>
      <c r="O7" s="28">
        <v>56.69</v>
      </c>
      <c r="P7" s="28">
        <v>56.35</v>
      </c>
      <c r="Q7" s="28">
        <v>66.39</v>
      </c>
      <c r="R7" s="28">
        <v>77.510000000000005</v>
      </c>
      <c r="S7" s="28">
        <v>82.5</v>
      </c>
      <c r="T7" s="28">
        <v>108</v>
      </c>
      <c r="U7" s="28">
        <v>124.52</v>
      </c>
      <c r="V7" s="28">
        <v>104.43</v>
      </c>
      <c r="W7" s="28">
        <v>113</v>
      </c>
      <c r="X7" s="28">
        <v>80.38</v>
      </c>
      <c r="Y7" s="28">
        <v>81.099999999999994</v>
      </c>
      <c r="Z7" s="29"/>
      <c r="AA7" s="30">
        <f>IF(SUM(B7:Z7)&lt;&gt;0,AVERAGEIF(B7:Z7,"&lt;&gt;"""),"")</f>
        <v>84.141666666666666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40</v>
      </c>
      <c r="O12" s="52">
        <v>50</v>
      </c>
      <c r="P12" s="52"/>
      <c r="Q12" s="52">
        <v>28.404</v>
      </c>
      <c r="R12" s="52">
        <v>13.96</v>
      </c>
      <c r="S12" s="52">
        <v>30.771000000000001</v>
      </c>
      <c r="T12" s="52"/>
      <c r="U12" s="52"/>
      <c r="V12" s="52">
        <v>26.559000000000001</v>
      </c>
      <c r="W12" s="52">
        <v>20</v>
      </c>
      <c r="X12" s="52">
        <v>40</v>
      </c>
      <c r="Y12" s="52">
        <v>40</v>
      </c>
      <c r="Z12" s="53"/>
      <c r="AA12" s="54">
        <f t="shared" si="0"/>
        <v>289.69399999999996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16.725000000000001</v>
      </c>
      <c r="O14" s="57">
        <v>5.8409999999999993</v>
      </c>
      <c r="P14" s="57">
        <v>1.165</v>
      </c>
      <c r="Q14" s="57">
        <v>1.571</v>
      </c>
      <c r="R14" s="57">
        <v>2.25</v>
      </c>
      <c r="S14" s="57">
        <v>2.4880000000000004</v>
      </c>
      <c r="T14" s="57"/>
      <c r="U14" s="57"/>
      <c r="V14" s="57"/>
      <c r="W14" s="57"/>
      <c r="X14" s="57">
        <v>4.5359999999999996</v>
      </c>
      <c r="Y14" s="57">
        <v>4.4210000000000003</v>
      </c>
      <c r="Z14" s="58"/>
      <c r="AA14" s="59">
        <f t="shared" si="0"/>
        <v>38.997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56.725000000000001</v>
      </c>
      <c r="O16" s="62">
        <f t="shared" si="1"/>
        <v>55.841000000000001</v>
      </c>
      <c r="P16" s="62">
        <f t="shared" si="1"/>
        <v>1.165</v>
      </c>
      <c r="Q16" s="62">
        <f t="shared" si="1"/>
        <v>29.975000000000001</v>
      </c>
      <c r="R16" s="62">
        <f t="shared" si="1"/>
        <v>16.21</v>
      </c>
      <c r="S16" s="62">
        <f t="shared" si="1"/>
        <v>33.259</v>
      </c>
      <c r="T16" s="62">
        <f t="shared" si="1"/>
        <v>0</v>
      </c>
      <c r="U16" s="62">
        <f t="shared" si="1"/>
        <v>0</v>
      </c>
      <c r="V16" s="62">
        <f t="shared" si="1"/>
        <v>26.559000000000001</v>
      </c>
      <c r="W16" s="62">
        <f t="shared" si="1"/>
        <v>20</v>
      </c>
      <c r="X16" s="62">
        <f t="shared" si="1"/>
        <v>44.536000000000001</v>
      </c>
      <c r="Y16" s="62">
        <f t="shared" si="1"/>
        <v>44.420999999999999</v>
      </c>
      <c r="Z16" s="63" t="str">
        <f t="shared" si="1"/>
        <v/>
      </c>
      <c r="AA16" s="64">
        <f>SUM(AA10:AA15)</f>
        <v>328.69099999999997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>
        <v>6.3E-2</v>
      </c>
      <c r="U20" s="77">
        <v>0.81499999999999995</v>
      </c>
      <c r="V20" s="77">
        <v>80.548000000000002</v>
      </c>
      <c r="W20" s="77">
        <v>1.8679999999999999</v>
      </c>
      <c r="X20" s="77">
        <v>29.524999999999999</v>
      </c>
      <c r="Y20" s="77">
        <v>5.702</v>
      </c>
      <c r="Z20" s="78"/>
      <c r="AA20" s="79">
        <f t="shared" si="2"/>
        <v>118.52099999999999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1.5329999999999999</v>
      </c>
      <c r="O21" s="81">
        <v>1.534</v>
      </c>
      <c r="P21" s="81">
        <v>5.7949999999999999</v>
      </c>
      <c r="Q21" s="81">
        <v>1.4850000000000001</v>
      </c>
      <c r="R21" s="81">
        <v>33.280999999999999</v>
      </c>
      <c r="S21" s="81">
        <v>1.103</v>
      </c>
      <c r="T21" s="81">
        <v>6.6700000000000008</v>
      </c>
      <c r="U21" s="81">
        <v>10.754999999999999</v>
      </c>
      <c r="V21" s="81">
        <v>12.016999999999999</v>
      </c>
      <c r="W21" s="81">
        <v>14.731000000000002</v>
      </c>
      <c r="X21" s="81">
        <v>13.771000000000001</v>
      </c>
      <c r="Y21" s="81">
        <v>16.196000000000002</v>
      </c>
      <c r="Z21" s="78"/>
      <c r="AA21" s="79">
        <f t="shared" si="2"/>
        <v>118.871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1.5329999999999999</v>
      </c>
      <c r="O25" s="88">
        <f t="shared" si="3"/>
        <v>1.534</v>
      </c>
      <c r="P25" s="88">
        <f t="shared" si="3"/>
        <v>5.7949999999999999</v>
      </c>
      <c r="Q25" s="88">
        <f t="shared" si="3"/>
        <v>1.4850000000000001</v>
      </c>
      <c r="R25" s="88">
        <f t="shared" si="3"/>
        <v>33.280999999999999</v>
      </c>
      <c r="S25" s="88">
        <f t="shared" si="3"/>
        <v>1.103</v>
      </c>
      <c r="T25" s="88">
        <f t="shared" si="3"/>
        <v>6.7330000000000005</v>
      </c>
      <c r="U25" s="88">
        <f t="shared" si="3"/>
        <v>11.569999999999999</v>
      </c>
      <c r="V25" s="88">
        <f t="shared" si="3"/>
        <v>92.564999999999998</v>
      </c>
      <c r="W25" s="88">
        <f t="shared" si="3"/>
        <v>16.599</v>
      </c>
      <c r="X25" s="88">
        <f t="shared" si="3"/>
        <v>43.295999999999999</v>
      </c>
      <c r="Y25" s="88">
        <f t="shared" si="3"/>
        <v>21.898000000000003</v>
      </c>
      <c r="Z25" s="89">
        <f t="shared" si="3"/>
        <v>0</v>
      </c>
      <c r="AA25" s="90">
        <f t="shared" si="3"/>
        <v>237.392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58.258000000000003</v>
      </c>
      <c r="O29" s="77">
        <v>57.375</v>
      </c>
      <c r="P29" s="77">
        <v>6.96</v>
      </c>
      <c r="Q29" s="77">
        <v>31.46</v>
      </c>
      <c r="R29" s="77">
        <v>49.491</v>
      </c>
      <c r="S29" s="77">
        <v>34.362000000000002</v>
      </c>
      <c r="T29" s="77">
        <v>6.7329999999999997</v>
      </c>
      <c r="U29" s="77">
        <v>11.57</v>
      </c>
      <c r="V29" s="77">
        <v>119.124</v>
      </c>
      <c r="W29" s="77">
        <v>36.598999999999997</v>
      </c>
      <c r="X29" s="77">
        <v>87.831999999999994</v>
      </c>
      <c r="Y29" s="77">
        <v>66.319000000000003</v>
      </c>
      <c r="Z29" s="78"/>
      <c r="AA29" s="79">
        <f>SUM(B29:Z29)</f>
        <v>566.08299999999997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58.258000000000003</v>
      </c>
      <c r="O31" s="62">
        <f t="shared" si="4"/>
        <v>57.375</v>
      </c>
      <c r="P31" s="62">
        <f t="shared" si="4"/>
        <v>6.96</v>
      </c>
      <c r="Q31" s="62">
        <f t="shared" si="4"/>
        <v>31.46</v>
      </c>
      <c r="R31" s="62">
        <f t="shared" si="4"/>
        <v>49.491</v>
      </c>
      <c r="S31" s="62">
        <f t="shared" si="4"/>
        <v>34.362000000000002</v>
      </c>
      <c r="T31" s="62">
        <f t="shared" si="4"/>
        <v>6.7329999999999997</v>
      </c>
      <c r="U31" s="62">
        <f t="shared" si="4"/>
        <v>11.57</v>
      </c>
      <c r="V31" s="62">
        <f t="shared" si="4"/>
        <v>119.124</v>
      </c>
      <c r="W31" s="62">
        <f t="shared" si="4"/>
        <v>36.598999999999997</v>
      </c>
      <c r="X31" s="62">
        <f t="shared" si="4"/>
        <v>87.831999999999994</v>
      </c>
      <c r="Y31" s="62">
        <f t="shared" si="4"/>
        <v>66.319000000000003</v>
      </c>
      <c r="Z31" s="63">
        <f t="shared" si="4"/>
        <v>0</v>
      </c>
      <c r="AA31" s="64">
        <f t="shared" si="4"/>
        <v>566.08299999999997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70.099999999999994</v>
      </c>
      <c r="Q38" s="99">
        <v>21.1</v>
      </c>
      <c r="R38" s="99">
        <v>0.1</v>
      </c>
      <c r="S38" s="99">
        <v>86.1</v>
      </c>
      <c r="T38" s="99">
        <v>157.19999999999999</v>
      </c>
      <c r="U38" s="99">
        <v>204.9</v>
      </c>
      <c r="V38" s="99">
        <v>83.2</v>
      </c>
      <c r="W38" s="99">
        <v>155.4</v>
      </c>
      <c r="X38" s="99">
        <v>8.6999999999999993</v>
      </c>
      <c r="Y38" s="99"/>
      <c r="Z38" s="100"/>
      <c r="AA38" s="79">
        <f t="shared" si="5"/>
        <v>786.80000000000007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70.099999999999994</v>
      </c>
      <c r="Q39" s="88">
        <f t="shared" si="6"/>
        <v>21.1</v>
      </c>
      <c r="R39" s="88">
        <f t="shared" si="6"/>
        <v>0.1</v>
      </c>
      <c r="S39" s="88">
        <f t="shared" si="6"/>
        <v>86.1</v>
      </c>
      <c r="T39" s="88">
        <f t="shared" si="6"/>
        <v>157.19999999999999</v>
      </c>
      <c r="U39" s="88">
        <f t="shared" si="6"/>
        <v>204.9</v>
      </c>
      <c r="V39" s="88">
        <f t="shared" si="6"/>
        <v>83.2</v>
      </c>
      <c r="W39" s="88">
        <f t="shared" si="6"/>
        <v>155.4</v>
      </c>
      <c r="X39" s="88">
        <f t="shared" si="6"/>
        <v>8.6999999999999993</v>
      </c>
      <c r="Y39" s="88">
        <f t="shared" si="6"/>
        <v>0</v>
      </c>
      <c r="Z39" s="89">
        <f t="shared" si="6"/>
        <v>0</v>
      </c>
      <c r="AA39" s="90">
        <f t="shared" si="5"/>
        <v>786.80000000000007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70.099999999999994</v>
      </c>
      <c r="Q46" s="99">
        <v>21.1</v>
      </c>
      <c r="R46" s="99">
        <v>0.1</v>
      </c>
      <c r="S46" s="99">
        <v>86.1</v>
      </c>
      <c r="T46" s="99">
        <v>157.19999999999999</v>
      </c>
      <c r="U46" s="99">
        <v>204.9</v>
      </c>
      <c r="V46" s="99">
        <v>83.2</v>
      </c>
      <c r="W46" s="99">
        <v>155.4</v>
      </c>
      <c r="X46" s="99">
        <v>8.6999999999999993</v>
      </c>
      <c r="Y46" s="99"/>
      <c r="Z46" s="100"/>
      <c r="AA46" s="79">
        <f t="shared" si="7"/>
        <v>786.80000000000007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70.099999999999994</v>
      </c>
      <c r="Q48" s="88">
        <f t="shared" si="8"/>
        <v>21.1</v>
      </c>
      <c r="R48" s="88">
        <f t="shared" si="8"/>
        <v>0.1</v>
      </c>
      <c r="S48" s="88">
        <f t="shared" si="8"/>
        <v>86.1</v>
      </c>
      <c r="T48" s="88">
        <f t="shared" si="8"/>
        <v>157.19999999999999</v>
      </c>
      <c r="U48" s="88">
        <f t="shared" si="8"/>
        <v>204.9</v>
      </c>
      <c r="V48" s="88">
        <f t="shared" si="8"/>
        <v>83.2</v>
      </c>
      <c r="W48" s="88">
        <f t="shared" si="8"/>
        <v>155.4</v>
      </c>
      <c r="X48" s="88">
        <f t="shared" si="8"/>
        <v>8.6999999999999993</v>
      </c>
      <c r="Y48" s="88">
        <f t="shared" si="8"/>
        <v>0</v>
      </c>
      <c r="Z48" s="89">
        <f t="shared" si="8"/>
        <v>0</v>
      </c>
      <c r="AA48" s="90">
        <f t="shared" si="7"/>
        <v>786.80000000000007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58.258000000000003</v>
      </c>
      <c r="O51" s="88">
        <f t="shared" si="10"/>
        <v>57.375</v>
      </c>
      <c r="P51" s="88">
        <f t="shared" si="10"/>
        <v>77.059999999999988</v>
      </c>
      <c r="Q51" s="88">
        <f t="shared" si="10"/>
        <v>52.56</v>
      </c>
      <c r="R51" s="88">
        <f t="shared" si="10"/>
        <v>49.591000000000001</v>
      </c>
      <c r="S51" s="88">
        <f t="shared" si="10"/>
        <v>120.46199999999999</v>
      </c>
      <c r="T51" s="88">
        <f t="shared" si="10"/>
        <v>163.93299999999999</v>
      </c>
      <c r="U51" s="88">
        <f t="shared" si="10"/>
        <v>216.47</v>
      </c>
      <c r="V51" s="88">
        <f t="shared" si="10"/>
        <v>202.32400000000001</v>
      </c>
      <c r="W51" s="88">
        <f t="shared" si="10"/>
        <v>191.99900000000002</v>
      </c>
      <c r="X51" s="88">
        <f t="shared" si="10"/>
        <v>96.531999999999996</v>
      </c>
      <c r="Y51" s="88">
        <f t="shared" si="10"/>
        <v>66.319000000000003</v>
      </c>
      <c r="Z51" s="89">
        <f t="shared" si="10"/>
        <v>0</v>
      </c>
      <c r="AA51" s="104">
        <f>SUM(B51:Z51)</f>
        <v>1352.883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45171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70.099999999999994</v>
      </c>
      <c r="Q4" s="18">
        <v>21.1</v>
      </c>
      <c r="R4" s="18">
        <v>0.1</v>
      </c>
      <c r="S4" s="18">
        <v>86.1</v>
      </c>
      <c r="T4" s="18">
        <v>157.19999999999999</v>
      </c>
      <c r="U4" s="18">
        <v>204.9</v>
      </c>
      <c r="V4" s="18">
        <v>83.2</v>
      </c>
      <c r="W4" s="18">
        <v>155.4</v>
      </c>
      <c r="X4" s="18">
        <v>8.6999999999999993</v>
      </c>
      <c r="Y4" s="18"/>
      <c r="Z4" s="19"/>
      <c r="AA4" s="111">
        <f>SUM(B4:Z4)</f>
        <v>786.80000000000007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58.83</v>
      </c>
      <c r="O7" s="117">
        <v>56.69</v>
      </c>
      <c r="P7" s="117">
        <v>56.35</v>
      </c>
      <c r="Q7" s="117">
        <v>66.39</v>
      </c>
      <c r="R7" s="117">
        <v>77.510000000000005</v>
      </c>
      <c r="S7" s="117">
        <v>82.5</v>
      </c>
      <c r="T7" s="117">
        <v>108</v>
      </c>
      <c r="U7" s="117">
        <v>124.52</v>
      </c>
      <c r="V7" s="117">
        <v>104.43</v>
      </c>
      <c r="W7" s="117">
        <v>113</v>
      </c>
      <c r="X7" s="117">
        <v>80.38</v>
      </c>
      <c r="Y7" s="117">
        <v>81.099999999999994</v>
      </c>
      <c r="Z7" s="118"/>
      <c r="AA7" s="119">
        <f>IF(SUM(B7:Z7)&lt;&gt;0,AVERAGEIF(B7:Z7,"&lt;&gt;"""),"")</f>
        <v>84.141666666666666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70.099999999999994</v>
      </c>
      <c r="Q23" s="133">
        <v>21.1</v>
      </c>
      <c r="R23" s="133">
        <v>0.1</v>
      </c>
      <c r="S23" s="133">
        <v>86.1</v>
      </c>
      <c r="T23" s="133">
        <v>157.19999999999999</v>
      </c>
      <c r="U23" s="133">
        <v>204.9</v>
      </c>
      <c r="V23" s="133">
        <v>83.2</v>
      </c>
      <c r="W23" s="133">
        <v>155.4</v>
      </c>
      <c r="X23" s="133">
        <v>8.6999999999999993</v>
      </c>
      <c r="Y23" s="133"/>
      <c r="Z23" s="131"/>
      <c r="AA23" s="132">
        <f t="shared" si="2"/>
        <v>786.80000000000007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70.099999999999994</v>
      </c>
      <c r="Q24" s="135">
        <f t="shared" si="3"/>
        <v>21.1</v>
      </c>
      <c r="R24" s="135">
        <f t="shared" si="3"/>
        <v>0.1</v>
      </c>
      <c r="S24" s="135">
        <f t="shared" si="3"/>
        <v>86.1</v>
      </c>
      <c r="T24" s="135">
        <f t="shared" si="3"/>
        <v>157.19999999999999</v>
      </c>
      <c r="U24" s="135">
        <f t="shared" si="3"/>
        <v>204.9</v>
      </c>
      <c r="V24" s="135">
        <f t="shared" si="3"/>
        <v>83.2</v>
      </c>
      <c r="W24" s="135">
        <f t="shared" si="3"/>
        <v>155.4</v>
      </c>
      <c r="X24" s="135">
        <f t="shared" si="3"/>
        <v>8.6999999999999993</v>
      </c>
      <c r="Y24" s="135">
        <f t="shared" si="3"/>
        <v>0</v>
      </c>
      <c r="Z24" s="136" t="str">
        <f t="shared" si="3"/>
        <v/>
      </c>
      <c r="AA24" s="90">
        <f t="shared" si="2"/>
        <v>786.80000000000007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2023-09-02T08:28:09Z</dcterms:created>
  <dcterms:modified xsi:type="dcterms:W3CDTF">2023-09-02T08:28:10Z</dcterms:modified>
</cp:coreProperties>
</file>