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<sst xmlns="http://schemas.openxmlformats.org/spreadsheetml/2006/main" count="117" uniqueCount="53">
  <si>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01/09/2023 11:17:29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</si>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</sst>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C67-4A49-8642-D7731AAD0DE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C67-4A49-8642-D7731AAD0DE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52.894999999999996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67-4A49-8642-D7731AAD0DE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67</c:v>
                </c:pt>
                <c:pt idx="17">
                  <c:v>0</c:v>
                </c:pt>
                <c:pt idx="18">
                  <c:v>7.1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67-4A49-8642-D7731AAD0DE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2.0510000000000002</c:v>
                </c:pt>
                <c:pt idx="13">
                  <c:v>2.0030000000000001</c:v>
                </c:pt>
                <c:pt idx="14">
                  <c:v>1.8149999999999999</c:v>
                </c:pt>
                <c:pt idx="15">
                  <c:v>1.7450000000000001</c:v>
                </c:pt>
                <c:pt idx="16">
                  <c:v>1.6539999999999999</c:v>
                </c:pt>
                <c:pt idx="17">
                  <c:v>2.2519999999999998</c:v>
                </c:pt>
                <c:pt idx="18">
                  <c:v>1.627</c:v>
                </c:pt>
                <c:pt idx="19">
                  <c:v>0.88400000000000001</c:v>
                </c:pt>
                <c:pt idx="20">
                  <c:v>0.76</c:v>
                </c:pt>
                <c:pt idx="21">
                  <c:v>3.7450000000000001</c:v>
                </c:pt>
                <c:pt idx="22">
                  <c:v>0.89900000000000002</c:v>
                </c:pt>
                <c:pt idx="23">
                  <c:v>7.3639999999999999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67-4A49-8642-D7731AAD0DE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C67-4A49-8642-D7731AAD0DE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C67-4A49-8642-D7731AAD0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29.683000000000003</c:v>
                </c:pt>
                <c:pt idx="13">
                  <c:v>28.478999999999996</c:v>
                </c:pt>
                <c:pt idx="14">
                  <c:v>20.273</c:v>
                </c:pt>
                <c:pt idx="15">
                  <c:v>21.387</c:v>
                </c:pt>
                <c:pt idx="16">
                  <c:v>116.751</c:v>
                </c:pt>
                <c:pt idx="17">
                  <c:v>26.04</c:v>
                </c:pt>
                <c:pt idx="18">
                  <c:v>18.314999999999998</c:v>
                </c:pt>
                <c:pt idx="19">
                  <c:v>23.824000000000002</c:v>
                </c:pt>
                <c:pt idx="20">
                  <c:v>20.549999999999997</c:v>
                </c:pt>
                <c:pt idx="21">
                  <c:v>46.043999999999997</c:v>
                </c:pt>
                <c:pt idx="22">
                  <c:v>76.11999999999999</c:v>
                </c:pt>
                <c:pt idx="23">
                  <c:v>54.565000000000005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67-4A49-8642-D7731AAD0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80.52</c:v>
                </c:pt>
                <c:pt idx="13">
                  <c:v>80.010000000000005</c:v>
                </c:pt>
                <c:pt idx="14">
                  <c:v>80</c:v>
                </c:pt>
                <c:pt idx="15">
                  <c:v>82.4</c:v>
                </c:pt>
                <c:pt idx="16">
                  <c:v>102.92</c:v>
                </c:pt>
                <c:pt idx="17">
                  <c:v>110.9</c:v>
                </c:pt>
                <c:pt idx="18">
                  <c:v>140.94</c:v>
                </c:pt>
                <c:pt idx="19">
                  <c:v>299</c:v>
                </c:pt>
                <c:pt idx="20">
                  <c:v>209</c:v>
                </c:pt>
                <c:pt idx="21">
                  <c:v>132</c:v>
                </c:pt>
                <c:pt idx="22">
                  <c:v>114.2</c:v>
                </c:pt>
                <c:pt idx="23">
                  <c:v>111.6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67-4A49-8642-D7731AAD0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29.682999999999996</v>
      </c>
      <c r="O4" s="18">
        <v>28.479000000000003</v>
      </c>
      <c r="P4" s="18">
        <v>20.273</v>
      </c>
      <c r="Q4" s="18">
        <v>21.387</v>
      </c>
      <c r="R4" s="18">
        <v>116.764</v>
      </c>
      <c r="S4" s="18">
        <v>26.067999999999998</v>
      </c>
      <c r="T4" s="18">
        <v>18.32</v>
      </c>
      <c r="U4" s="18">
        <v>23.824000000000002</v>
      </c>
      <c r="V4" s="18">
        <v>20.55</v>
      </c>
      <c r="W4" s="18">
        <v>46.001000000000005</v>
      </c>
      <c r="X4" s="18">
        <v>76.161000000000001</v>
      </c>
      <c r="Y4" s="18">
        <v>54.585999999999991</v>
      </c>
      <c r="Z4" s="19"/>
      <c r="AA4" s="20">
        <f>SUM(B4:Z4)</f>
        <v>482.09600000000006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80.52</v>
      </c>
      <c r="O7" s="28">
        <v>80.010000000000005</v>
      </c>
      <c r="P7" s="28">
        <v>80</v>
      </c>
      <c r="Q7" s="28">
        <v>82.4</v>
      </c>
      <c r="R7" s="28">
        <v>102.92</v>
      </c>
      <c r="S7" s="28">
        <v>110.9</v>
      </c>
      <c r="T7" s="28">
        <v>140.94</v>
      </c>
      <c r="U7" s="28">
        <v>299</v>
      </c>
      <c r="V7" s="28">
        <v>209</v>
      </c>
      <c r="W7" s="28">
        <v>132</v>
      </c>
      <c r="X7" s="28">
        <v>114.2</v>
      </c>
      <c r="Y7" s="28">
        <v>111.6</v>
      </c>
      <c r="Z7" s="29"/>
      <c r="AA7" s="30">
        <f>IF(SUM(B7:Z7)&lt;&gt;0,AVERAGEIF(B7:Z7,"&lt;&gt;"""),"")</f>
        <v>128.62416666666667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52.894999999999996</v>
      </c>
      <c r="Y12" s="52">
        <v>40</v>
      </c>
      <c r="Z12" s="53"/>
      <c r="AA12" s="54">
        <f t="shared" si="0"/>
        <v>92.894999999999996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2.0510000000000002</v>
      </c>
      <c r="O14" s="57">
        <v>2.0030000000000001</v>
      </c>
      <c r="P14" s="57">
        <v>1.8149999999999999</v>
      </c>
      <c r="Q14" s="57">
        <v>1.7450000000000001</v>
      </c>
      <c r="R14" s="57">
        <v>1.6539999999999999</v>
      </c>
      <c r="S14" s="57">
        <v>2.2519999999999998</v>
      </c>
      <c r="T14" s="57">
        <v>1.627</v>
      </c>
      <c r="U14" s="57">
        <v>0.88400000000000001</v>
      </c>
      <c r="V14" s="57">
        <v>0.76</v>
      </c>
      <c r="W14" s="57">
        <v>3.7450000000000001</v>
      </c>
      <c r="X14" s="57">
        <v>0.89900000000000002</v>
      </c>
      <c r="Y14" s="57">
        <v>7.3639999999999999</v>
      </c>
      <c r="Z14" s="58"/>
      <c r="AA14" s="59">
        <f t="shared" si="0"/>
        <v>26.799000000000003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2.0510000000000002</v>
      </c>
      <c r="O16" s="62">
        <f t="shared" si="1"/>
        <v>2.0030000000000001</v>
      </c>
      <c r="P16" s="62">
        <f t="shared" si="1"/>
        <v>1.8149999999999999</v>
      </c>
      <c r="Q16" s="62">
        <f t="shared" si="1"/>
        <v>1.7450000000000001</v>
      </c>
      <c r="R16" s="62">
        <f t="shared" si="1"/>
        <v>1.6539999999999999</v>
      </c>
      <c r="S16" s="62">
        <f t="shared" si="1"/>
        <v>2.2519999999999998</v>
      </c>
      <c r="T16" s="62">
        <f t="shared" si="1"/>
        <v>1.627</v>
      </c>
      <c r="U16" s="62">
        <f t="shared" si="1"/>
        <v>0.88400000000000001</v>
      </c>
      <c r="V16" s="62">
        <f t="shared" si="1"/>
        <v>0.76</v>
      </c>
      <c r="W16" s="62">
        <f t="shared" si="1"/>
        <v>3.7450000000000001</v>
      </c>
      <c r="X16" s="62">
        <f t="shared" si="1"/>
        <v>53.793999999999997</v>
      </c>
      <c r="Y16" s="62">
        <f t="shared" si="1"/>
        <v>47.363999999999997</v>
      </c>
      <c r="Z16" s="63" t="str">
        <f t="shared" si="1"/>
        <v/>
      </c>
      <c r="AA16" s="64">
        <f>SUM(AA10:AA15)</f>
        <v>119.694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5</v>
      </c>
      <c r="S19" s="72">
        <v>5</v>
      </c>
      <c r="T19" s="72">
        <v>5</v>
      </c>
      <c r="U19" s="72">
        <v>5</v>
      </c>
      <c r="V19" s="72">
        <v>5</v>
      </c>
      <c r="W19" s="72">
        <v>5</v>
      </c>
      <c r="X19" s="72">
        <v>5</v>
      </c>
      <c r="Y19" s="72">
        <v>5</v>
      </c>
      <c r="Z19" s="73"/>
      <c r="AA19" s="74">
        <f t="shared" ref="AA19:AA24" si="2">SUM(B19:Z19)</f>
        <v>40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4.5309999999999997</v>
      </c>
      <c r="S20" s="77">
        <v>3.6930000000000001</v>
      </c>
      <c r="T20" s="77"/>
      <c r="U20" s="77"/>
      <c r="V20" s="77"/>
      <c r="W20" s="77">
        <v>1.1639999999999999</v>
      </c>
      <c r="X20" s="77">
        <v>0.33100000000000002</v>
      </c>
      <c r="Y20" s="77">
        <v>0.34100000000000003</v>
      </c>
      <c r="Z20" s="78"/>
      <c r="AA20" s="79">
        <f t="shared" si="2"/>
        <v>10.059999999999999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27.632000000000001</v>
      </c>
      <c r="O21" s="81">
        <v>26.476000000000003</v>
      </c>
      <c r="P21" s="81">
        <v>18.458000000000002</v>
      </c>
      <c r="Q21" s="81">
        <v>19.641999999999999</v>
      </c>
      <c r="R21" s="81">
        <v>38.579000000000001</v>
      </c>
      <c r="S21" s="81">
        <v>15.123000000000001</v>
      </c>
      <c r="T21" s="81">
        <v>4.593</v>
      </c>
      <c r="U21" s="81">
        <v>17.940000000000001</v>
      </c>
      <c r="V21" s="81">
        <v>14.790000000000001</v>
      </c>
      <c r="W21" s="81">
        <v>36.092000000000006</v>
      </c>
      <c r="X21" s="81">
        <v>17.036000000000001</v>
      </c>
      <c r="Y21" s="81">
        <v>1.881</v>
      </c>
      <c r="Z21" s="78"/>
      <c r="AA21" s="79">
        <f t="shared" si="2"/>
        <v>238.24199999999999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27.632000000000001</v>
      </c>
      <c r="O25" s="88">
        <f t="shared" si="3"/>
        <v>26.476000000000003</v>
      </c>
      <c r="P25" s="88">
        <f t="shared" si="3"/>
        <v>18.458000000000002</v>
      </c>
      <c r="Q25" s="88">
        <f t="shared" si="3"/>
        <v>19.641999999999999</v>
      </c>
      <c r="R25" s="88">
        <f t="shared" si="3"/>
        <v>48.11</v>
      </c>
      <c r="S25" s="88">
        <f t="shared" si="3"/>
        <v>23.816000000000003</v>
      </c>
      <c r="T25" s="88">
        <f t="shared" si="3"/>
        <v>9.593</v>
      </c>
      <c r="U25" s="88">
        <f t="shared" si="3"/>
        <v>22.94</v>
      </c>
      <c r="V25" s="88">
        <f t="shared" si="3"/>
        <v>19.79</v>
      </c>
      <c r="W25" s="88">
        <f t="shared" si="3"/>
        <v>42.256000000000007</v>
      </c>
      <c r="X25" s="88">
        <f t="shared" si="3"/>
        <v>22.367000000000001</v>
      </c>
      <c r="Y25" s="88">
        <f t="shared" si="3"/>
        <v>7.2220000000000004</v>
      </c>
      <c r="Z25" s="89" t="str">
        <f t="shared" si="3"/>
        <v/>
      </c>
      <c r="AA25" s="90">
        <f>SUM(AA19:AA24)</f>
        <v>288.30200000000002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29.683</v>
      </c>
      <c r="O29" s="77">
        <v>28.478999999999999</v>
      </c>
      <c r="P29" s="77">
        <v>20.273</v>
      </c>
      <c r="Q29" s="77">
        <v>21.387</v>
      </c>
      <c r="R29" s="77">
        <v>49.764000000000003</v>
      </c>
      <c r="S29" s="77">
        <v>26.068000000000001</v>
      </c>
      <c r="T29" s="77">
        <v>11.22</v>
      </c>
      <c r="U29" s="77">
        <v>23.824000000000002</v>
      </c>
      <c r="V29" s="77">
        <v>20.55</v>
      </c>
      <c r="W29" s="77">
        <v>46.000999999999998</v>
      </c>
      <c r="X29" s="77">
        <v>76.161000000000001</v>
      </c>
      <c r="Y29" s="77">
        <v>54.585999999999999</v>
      </c>
      <c r="Z29" s="78"/>
      <c r="AA29" s="79">
        <f>SUM(B29:Z29)</f>
        <v>407.99600000000004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29.683</v>
      </c>
      <c r="O31" s="62">
        <f t="shared" si="4"/>
        <v>28.478999999999999</v>
      </c>
      <c r="P31" s="62">
        <f t="shared" si="4"/>
        <v>20.273</v>
      </c>
      <c r="Q31" s="62">
        <f t="shared" si="4"/>
        <v>21.387</v>
      </c>
      <c r="R31" s="62">
        <f t="shared" si="4"/>
        <v>49.764000000000003</v>
      </c>
      <c r="S31" s="62">
        <f t="shared" si="4"/>
        <v>26.068000000000001</v>
      </c>
      <c r="T31" s="62">
        <f t="shared" si="4"/>
        <v>11.22</v>
      </c>
      <c r="U31" s="62">
        <f t="shared" si="4"/>
        <v>23.824000000000002</v>
      </c>
      <c r="V31" s="62">
        <f t="shared" si="4"/>
        <v>20.55</v>
      </c>
      <c r="W31" s="62">
        <f t="shared" si="4"/>
        <v>46.000999999999998</v>
      </c>
      <c r="X31" s="62">
        <f t="shared" si="4"/>
        <v>76.161000000000001</v>
      </c>
      <c r="Y31" s="62">
        <f t="shared" si="4"/>
        <v>54.585999999999999</v>
      </c>
      <c r="Z31" s="63" t="str">
        <f t="shared" si="4"/>
        <v/>
      </c>
      <c r="AA31" s="64">
        <f>SUM(AA28:AA30)</f>
        <v>407.99600000000004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67</v>
      </c>
      <c r="S38" s="99"/>
      <c r="T38" s="99">
        <v>7.1</v>
      </c>
      <c r="U38" s="99"/>
      <c r="V38" s="99"/>
      <c r="W38" s="99"/>
      <c r="X38" s="99"/>
      <c r="Y38" s="99"/>
      <c r="Z38" s="100"/>
      <c r="AA38" s="79">
        <f t="shared" si="5"/>
        <v>74.099999999999994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67</v>
      </c>
      <c r="S39" s="88">
        <f t="shared" si="6"/>
        <v>0</v>
      </c>
      <c r="T39" s="88">
        <f t="shared" si="6"/>
        <v>7.1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74.099999999999994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67</v>
      </c>
      <c r="S46" s="99"/>
      <c r="T46" s="99">
        <v>7.1</v>
      </c>
      <c r="U46" s="99"/>
      <c r="V46" s="99"/>
      <c r="W46" s="99"/>
      <c r="X46" s="99"/>
      <c r="Y46" s="99"/>
      <c r="Z46" s="100"/>
      <c r="AA46" s="79">
        <f t="shared" si="7"/>
        <v>74.099999999999994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67</v>
      </c>
      <c r="S48" s="88">
        <f t="shared" si="8"/>
        <v>0</v>
      </c>
      <c r="T48" s="88">
        <f t="shared" si="8"/>
        <v>7.1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74.099999999999994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29.683</v>
      </c>
      <c r="O51" s="88">
        <f t="shared" si="10"/>
        <v>28.479000000000003</v>
      </c>
      <c r="P51" s="88">
        <f t="shared" si="10"/>
        <v>20.273000000000003</v>
      </c>
      <c r="Q51" s="88">
        <f t="shared" si="10"/>
        <v>21.387</v>
      </c>
      <c r="R51" s="88">
        <f t="shared" si="10"/>
        <v>116.764</v>
      </c>
      <c r="S51" s="88">
        <f t="shared" si="10"/>
        <v>26.068000000000001</v>
      </c>
      <c r="T51" s="88">
        <f t="shared" si="10"/>
        <v>18.32</v>
      </c>
      <c r="U51" s="88">
        <f t="shared" si="10"/>
        <v>23.824000000000002</v>
      </c>
      <c r="V51" s="88">
        <f t="shared" si="10"/>
        <v>20.55</v>
      </c>
      <c r="W51" s="88">
        <f t="shared" si="10"/>
        <v>46.001000000000005</v>
      </c>
      <c r="X51" s="88">
        <f t="shared" si="10"/>
        <v>76.161000000000001</v>
      </c>
      <c r="Y51" s="88">
        <f t="shared" si="10"/>
        <v>54.585999999999999</v>
      </c>
      <c r="Z51" s="89" t="str">
        <f t="shared" si="10"/>
        <v/>
      </c>
      <c r="AA51" s="104">
        <f>SUM(B51:Z51)</f>
        <v>482.09600000000006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29.683000000000003</v>
      </c>
      <c r="O4" s="18">
        <v>28.478999999999996</v>
      </c>
      <c r="P4" s="18">
        <v>20.273</v>
      </c>
      <c r="Q4" s="18">
        <v>21.387</v>
      </c>
      <c r="R4" s="18">
        <v>116.751</v>
      </c>
      <c r="S4" s="18">
        <v>26.04</v>
      </c>
      <c r="T4" s="18">
        <v>18.314999999999998</v>
      </c>
      <c r="U4" s="18">
        <v>23.824000000000002</v>
      </c>
      <c r="V4" s="18">
        <v>20.549999999999997</v>
      </c>
      <c r="W4" s="18">
        <v>46.043999999999997</v>
      </c>
      <c r="X4" s="18">
        <v>76.11999999999999</v>
      </c>
      <c r="Y4" s="18">
        <v>54.565000000000005</v>
      </c>
      <c r="Z4" s="19"/>
      <c r="AA4" s="20">
        <f>SUM(B4:Z4)</f>
        <v>482.03100000000001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80.52</v>
      </c>
      <c r="O7" s="28">
        <v>80.010000000000005</v>
      </c>
      <c r="P7" s="28">
        <v>80</v>
      </c>
      <c r="Q7" s="28">
        <v>82.4</v>
      </c>
      <c r="R7" s="28">
        <v>102.92</v>
      </c>
      <c r="S7" s="28">
        <v>110.9</v>
      </c>
      <c r="T7" s="28">
        <v>140.94</v>
      </c>
      <c r="U7" s="28">
        <v>299</v>
      </c>
      <c r="V7" s="28">
        <v>209</v>
      </c>
      <c r="W7" s="28">
        <v>132</v>
      </c>
      <c r="X7" s="28">
        <v>114.2</v>
      </c>
      <c r="Y7" s="28">
        <v>111.6</v>
      </c>
      <c r="Z7" s="29"/>
      <c r="AA7" s="30">
        <f>IF(SUM(B7:Z7)&lt;&gt;0,AVERAGEIF(B7:Z7,"&lt;&gt;"""),"")</f>
        <v>128.62416666666667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11.934000000000001</v>
      </c>
      <c r="O14" s="57">
        <v>16.860000000000003</v>
      </c>
      <c r="P14" s="57">
        <v>4.9000000000000004</v>
      </c>
      <c r="Q14" s="57">
        <v>3.3650000000000002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37.059000000000005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11.934000000000001</v>
      </c>
      <c r="O16" s="62">
        <f t="shared" si="1"/>
        <v>16.860000000000003</v>
      </c>
      <c r="P16" s="62">
        <f t="shared" si="1"/>
        <v>4.9000000000000004</v>
      </c>
      <c r="Q16" s="62">
        <f t="shared" si="1"/>
        <v>3.3650000000000002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37.059000000000005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17.749000000000002</v>
      </c>
      <c r="O20" s="77">
        <v>11.619</v>
      </c>
      <c r="P20" s="77">
        <v>11.372999999999999</v>
      </c>
      <c r="Q20" s="77">
        <v>10.776999999999999</v>
      </c>
      <c r="R20" s="77">
        <v>116.352</v>
      </c>
      <c r="S20" s="77">
        <v>9.9949999999999992</v>
      </c>
      <c r="T20" s="77">
        <v>9.8680000000000003</v>
      </c>
      <c r="U20" s="77">
        <v>14.897</v>
      </c>
      <c r="V20" s="77">
        <v>14.255000000000001</v>
      </c>
      <c r="W20" s="77">
        <v>8.5839999999999996</v>
      </c>
      <c r="X20" s="77">
        <v>10.029</v>
      </c>
      <c r="Y20" s="77">
        <v>9.7519999999999989</v>
      </c>
      <c r="Z20" s="78"/>
      <c r="AA20" s="79">
        <f t="shared" si="2"/>
        <v>245.25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4</v>
      </c>
      <c r="Q21" s="81">
        <v>7.2450000000000001</v>
      </c>
      <c r="R21" s="81">
        <v>0.39900000000000002</v>
      </c>
      <c r="S21" s="81">
        <v>7.5449999999999999</v>
      </c>
      <c r="T21" s="81">
        <v>8.4469999999999992</v>
      </c>
      <c r="U21" s="81">
        <v>8.9269999999999996</v>
      </c>
      <c r="V21" s="81">
        <v>6.2949999999999999</v>
      </c>
      <c r="W21" s="81">
        <v>4.5599999999999996</v>
      </c>
      <c r="X21" s="81">
        <v>3.4909999999999997</v>
      </c>
      <c r="Y21" s="81">
        <v>11.213000000000001</v>
      </c>
      <c r="Z21" s="78"/>
      <c r="AA21" s="79">
        <f t="shared" si="2"/>
        <v>62.122000000000007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17.749000000000002</v>
      </c>
      <c r="O25" s="88">
        <f t="shared" si="3"/>
        <v>11.619</v>
      </c>
      <c r="P25" s="88">
        <f t="shared" si="3"/>
        <v>15.372999999999999</v>
      </c>
      <c r="Q25" s="88">
        <f t="shared" si="3"/>
        <v>18.021999999999998</v>
      </c>
      <c r="R25" s="88">
        <f t="shared" si="3"/>
        <v>116.751</v>
      </c>
      <c r="S25" s="88">
        <f t="shared" si="3"/>
        <v>17.54</v>
      </c>
      <c r="T25" s="88">
        <f t="shared" si="3"/>
        <v>18.314999999999998</v>
      </c>
      <c r="U25" s="88">
        <f t="shared" si="3"/>
        <v>23.823999999999998</v>
      </c>
      <c r="V25" s="88">
        <f t="shared" si="3"/>
        <v>20.55</v>
      </c>
      <c r="W25" s="88">
        <f t="shared" si="3"/>
        <v>13.143999999999998</v>
      </c>
      <c r="X25" s="88">
        <f t="shared" si="3"/>
        <v>13.52</v>
      </c>
      <c r="Y25" s="88">
        <f t="shared" si="3"/>
        <v>20.965</v>
      </c>
      <c r="Z25" s="89">
        <f t="shared" si="3"/>
        <v>0</v>
      </c>
      <c r="AA25" s="90">
        <f t="shared" si="3"/>
        <v>307.37200000000001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29.683</v>
      </c>
      <c r="O29" s="77">
        <v>28.478999999999999</v>
      </c>
      <c r="P29" s="77">
        <v>20.273</v>
      </c>
      <c r="Q29" s="77">
        <v>21.387</v>
      </c>
      <c r="R29" s="77">
        <v>116.751</v>
      </c>
      <c r="S29" s="77">
        <v>17.54</v>
      </c>
      <c r="T29" s="77">
        <v>18.315000000000001</v>
      </c>
      <c r="U29" s="77">
        <v>23.824000000000002</v>
      </c>
      <c r="V29" s="77">
        <v>20.55</v>
      </c>
      <c r="W29" s="77">
        <v>13.144</v>
      </c>
      <c r="X29" s="77">
        <v>13.52</v>
      </c>
      <c r="Y29" s="77">
        <v>20.965</v>
      </c>
      <c r="Z29" s="78"/>
      <c r="AA29" s="79">
        <f>SUM(B29:Z29)</f>
        <v>344.43099999999998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29.683</v>
      </c>
      <c r="O31" s="62">
        <f t="shared" si="4"/>
        <v>28.478999999999999</v>
      </c>
      <c r="P31" s="62">
        <f t="shared" si="4"/>
        <v>20.273</v>
      </c>
      <c r="Q31" s="62">
        <f t="shared" si="4"/>
        <v>21.387</v>
      </c>
      <c r="R31" s="62">
        <f t="shared" si="4"/>
        <v>116.751</v>
      </c>
      <c r="S31" s="62">
        <f t="shared" si="4"/>
        <v>17.54</v>
      </c>
      <c r="T31" s="62">
        <f t="shared" si="4"/>
        <v>18.315000000000001</v>
      </c>
      <c r="U31" s="62">
        <f t="shared" si="4"/>
        <v>23.824000000000002</v>
      </c>
      <c r="V31" s="62">
        <f t="shared" si="4"/>
        <v>20.55</v>
      </c>
      <c r="W31" s="62">
        <f t="shared" si="4"/>
        <v>13.144</v>
      </c>
      <c r="X31" s="62">
        <f t="shared" si="4"/>
        <v>13.52</v>
      </c>
      <c r="Y31" s="62">
        <f t="shared" si="4"/>
        <v>20.965</v>
      </c>
      <c r="Z31" s="63">
        <f t="shared" si="4"/>
        <v>0</v>
      </c>
      <c r="AA31" s="64">
        <f t="shared" si="4"/>
        <v>344.43099999999998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8.5</v>
      </c>
      <c r="T38" s="99"/>
      <c r="U38" s="99"/>
      <c r="V38" s="99"/>
      <c r="W38" s="99">
        <v>32.9</v>
      </c>
      <c r="X38" s="99">
        <v>62.6</v>
      </c>
      <c r="Y38" s="99">
        <v>33.6</v>
      </c>
      <c r="Z38" s="100"/>
      <c r="AA38" s="79">
        <f t="shared" si="5"/>
        <v>137.6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32.9</v>
      </c>
      <c r="X39" s="88">
        <f t="shared" si="6"/>
        <v>62.6</v>
      </c>
      <c r="Y39" s="88">
        <f t="shared" si="6"/>
        <v>33.6</v>
      </c>
      <c r="Z39" s="89">
        <f t="shared" si="6"/>
        <v>0</v>
      </c>
      <c r="AA39" s="90">
        <f t="shared" si="5"/>
        <v>137.6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8.5</v>
      </c>
      <c r="T46" s="99"/>
      <c r="U46" s="99"/>
      <c r="V46" s="99"/>
      <c r="W46" s="99">
        <v>32.9</v>
      </c>
      <c r="X46" s="99">
        <v>62.6</v>
      </c>
      <c r="Y46" s="99">
        <v>33.6</v>
      </c>
      <c r="Z46" s="100"/>
      <c r="AA46" s="79">
        <f t="shared" si="7"/>
        <v>137.6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32.9</v>
      </c>
      <c r="X48" s="88">
        <f t="shared" si="8"/>
        <v>62.6</v>
      </c>
      <c r="Y48" s="88">
        <f t="shared" si="8"/>
        <v>33.6</v>
      </c>
      <c r="Z48" s="89">
        <f t="shared" si="8"/>
        <v>0</v>
      </c>
      <c r="AA48" s="90">
        <f t="shared" si="7"/>
        <v>137.6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29.683000000000003</v>
      </c>
      <c r="O51" s="88">
        <f t="shared" si="10"/>
        <v>28.479000000000003</v>
      </c>
      <c r="P51" s="88">
        <f t="shared" si="10"/>
        <v>20.273</v>
      </c>
      <c r="Q51" s="88">
        <f t="shared" si="10"/>
        <v>21.387</v>
      </c>
      <c r="R51" s="88">
        <f t="shared" si="10"/>
        <v>116.751</v>
      </c>
      <c r="S51" s="88">
        <f t="shared" si="10"/>
        <v>26.04</v>
      </c>
      <c r="T51" s="88">
        <f t="shared" si="10"/>
        <v>18.314999999999998</v>
      </c>
      <c r="U51" s="88">
        <f t="shared" si="10"/>
        <v>23.823999999999998</v>
      </c>
      <c r="V51" s="88">
        <f t="shared" si="10"/>
        <v>20.55</v>
      </c>
      <c r="W51" s="88">
        <f t="shared" si="10"/>
        <v>46.043999999999997</v>
      </c>
      <c r="X51" s="88">
        <f t="shared" si="10"/>
        <v>76.12</v>
      </c>
      <c r="Y51" s="88">
        <f t="shared" si="10"/>
        <v>54.564999999999998</v>
      </c>
      <c r="Z51" s="89">
        <f t="shared" si="10"/>
        <v>0</v>
      </c>
      <c r="AA51" s="104">
        <f>SUM(B51:Z51)</f>
        <v>482.03100000000001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-67</v>
      </c>
      <c r="S4" s="18">
        <v>8.5</v>
      </c>
      <c r="T4" s="18">
        <v>-7.1</v>
      </c>
      <c r="U4" s="18"/>
      <c r="V4" s="18"/>
      <c r="W4" s="18">
        <v>32.9</v>
      </c>
      <c r="X4" s="18">
        <v>62.6</v>
      </c>
      <c r="Y4" s="18">
        <v>33.6</v>
      </c>
      <c r="Z4" s="19"/>
      <c r="AA4" s="111">
        <f>SUM(B4:Z4)</f>
        <v>63.500000000000007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80.52</v>
      </c>
      <c r="O7" s="117">
        <v>80.010000000000005</v>
      </c>
      <c r="P7" s="117">
        <v>80</v>
      </c>
      <c r="Q7" s="117">
        <v>82.4</v>
      </c>
      <c r="R7" s="117">
        <v>102.92</v>
      </c>
      <c r="S7" s="117">
        <v>110.9</v>
      </c>
      <c r="T7" s="117">
        <v>140.94</v>
      </c>
      <c r="U7" s="117">
        <v>299</v>
      </c>
      <c r="V7" s="117">
        <v>209</v>
      </c>
      <c r="W7" s="117">
        <v>132</v>
      </c>
      <c r="X7" s="117">
        <v>114.2</v>
      </c>
      <c r="Y7" s="117">
        <v>111.6</v>
      </c>
      <c r="Z7" s="118"/>
      <c r="AA7" s="119">
        <f>IF(SUM(B7:Z7)&lt;&gt;0,AVERAGEIF(B7:Z7,"&lt;&gt;"""),"")</f>
        <v>128.62416666666667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67</v>
      </c>
      <c r="S15" s="133"/>
      <c r="T15" s="133">
        <v>7.1</v>
      </c>
      <c r="U15" s="133"/>
      <c r="V15" s="133"/>
      <c r="W15" s="133"/>
      <c r="X15" s="133"/>
      <c r="Y15" s="133"/>
      <c r="Z15" s="131"/>
      <c r="AA15" s="132">
        <f t="shared" si="0"/>
        <v>74.099999999999994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67</v>
      </c>
      <c r="S16" s="135">
        <f t="shared" si="1"/>
        <v>0</v>
      </c>
      <c r="T16" s="135">
        <f t="shared" si="1"/>
        <v>7.1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74.099999999999994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8.5</v>
      </c>
      <c r="T23" s="133"/>
      <c r="U23" s="133"/>
      <c r="V23" s="133"/>
      <c r="W23" s="133">
        <v>32.9</v>
      </c>
      <c r="X23" s="133">
        <v>62.6</v>
      </c>
      <c r="Y23" s="133">
        <v>33.6</v>
      </c>
      <c r="Z23" s="131"/>
      <c r="AA23" s="132">
        <f t="shared" si="2"/>
        <v>137.6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8.5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32.9</v>
      </c>
      <c r="X24" s="135">
        <f t="shared" si="3"/>
        <v>62.6</v>
      </c>
      <c r="Y24" s="135">
        <f t="shared" si="3"/>
        <v>33.6</v>
      </c>
      <c r="Z24" s="136" t="str">
        <f t="shared" si="3"/>
        <v/>
      </c>
      <c r="AA24" s="90">
        <f t="shared" si="2"/>
        <v>137.6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2023-09-01T08:17:29Z</dcterms:created>
  <dcterms:modified xsi:type="dcterms:W3CDTF">2023-09-01T08:17:30Z</dcterms:modified>
</cp:coreProperties>
</file>