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<sst xmlns="http://schemas.openxmlformats.org/spreadsheetml/2006/main" count="117" uniqueCount="53">
  <si>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31/08/2023 11:16:51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</si>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</sst>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7E-47D4-AAD2-F4B0BD43EA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7E-47D4-AAD2-F4B0BD43EA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07E-47D4-AAD2-F4B0BD43EA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7E-47D4-AAD2-F4B0BD43EA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4.8940000000000001</c:v>
                </c:pt>
                <c:pt idx="13">
                  <c:v>29.794</c:v>
                </c:pt>
                <c:pt idx="14">
                  <c:v>14.327</c:v>
                </c:pt>
                <c:pt idx="15">
                  <c:v>65.609000000000009</c:v>
                </c:pt>
                <c:pt idx="16">
                  <c:v>57.613</c:v>
                </c:pt>
                <c:pt idx="17">
                  <c:v>33.645000000000003</c:v>
                </c:pt>
                <c:pt idx="18">
                  <c:v>26.624000000000002</c:v>
                </c:pt>
                <c:pt idx="19">
                  <c:v>9.2870000000000008</c:v>
                </c:pt>
                <c:pt idx="20">
                  <c:v>23.485000000000003</c:v>
                </c:pt>
                <c:pt idx="21">
                  <c:v>22.116</c:v>
                </c:pt>
                <c:pt idx="22">
                  <c:v>59.337000000000003</c:v>
                </c:pt>
                <c:pt idx="23">
                  <c:v>110.249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7E-47D4-AAD2-F4B0BD43EA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7E-47D4-AAD2-F4B0BD43EA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7E-47D4-AAD2-F4B0BD43E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68.058999999999997</c:v>
                </c:pt>
                <c:pt idx="13">
                  <c:v>80.91</c:v>
                </c:pt>
                <c:pt idx="14">
                  <c:v>64.004999999999995</c:v>
                </c:pt>
                <c:pt idx="15">
                  <c:v>104.63999999999999</c:v>
                </c:pt>
                <c:pt idx="16">
                  <c:v>92.552999999999997</c:v>
                </c:pt>
                <c:pt idx="17">
                  <c:v>64.531999999999996</c:v>
                </c:pt>
                <c:pt idx="18">
                  <c:v>53.904000000000003</c:v>
                </c:pt>
                <c:pt idx="19">
                  <c:v>39.091999999999999</c:v>
                </c:pt>
                <c:pt idx="20">
                  <c:v>57.887999999999998</c:v>
                </c:pt>
                <c:pt idx="21">
                  <c:v>47.815999999999995</c:v>
                </c:pt>
                <c:pt idx="22">
                  <c:v>85.256</c:v>
                </c:pt>
                <c:pt idx="23">
                  <c:v>126.441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7E-47D4-AAD2-F4B0BD43E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78.22</c:v>
                </c:pt>
                <c:pt idx="13">
                  <c:v>72.900000000000006</c:v>
                </c:pt>
                <c:pt idx="14">
                  <c:v>65.47</c:v>
                </c:pt>
                <c:pt idx="15">
                  <c:v>84</c:v>
                </c:pt>
                <c:pt idx="16">
                  <c:v>89.51</c:v>
                </c:pt>
                <c:pt idx="17">
                  <c:v>91.7</c:v>
                </c:pt>
                <c:pt idx="18">
                  <c:v>148.94999999999999</c:v>
                </c:pt>
                <c:pt idx="19">
                  <c:v>360.85</c:v>
                </c:pt>
                <c:pt idx="20">
                  <c:v>164.27</c:v>
                </c:pt>
                <c:pt idx="21">
                  <c:v>110.18</c:v>
                </c:pt>
                <c:pt idx="22">
                  <c:v>95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7E-47D4-AAD2-F4B0BD43E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68.058999999999997</v>
      </c>
      <c r="O4" s="18">
        <v>80.91</v>
      </c>
      <c r="P4" s="18">
        <v>64.004999999999995</v>
      </c>
      <c r="Q4" s="18">
        <v>104.623</v>
      </c>
      <c r="R4" s="18">
        <v>92.573999999999984</v>
      </c>
      <c r="S4" s="18">
        <v>64.566999999999993</v>
      </c>
      <c r="T4" s="18">
        <v>53.903999999999996</v>
      </c>
      <c r="U4" s="18">
        <v>39.091999999999999</v>
      </c>
      <c r="V4" s="18">
        <v>57.887999999999998</v>
      </c>
      <c r="W4" s="18">
        <v>47.821999999999996</v>
      </c>
      <c r="X4" s="18">
        <v>85.272999999999996</v>
      </c>
      <c r="Y4" s="18">
        <v>126.47200000000001</v>
      </c>
      <c r="Z4" s="19"/>
      <c r="AA4" s="20">
        <f>SUM(B4:Z4)</f>
        <v>885.18899999999996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78.22</v>
      </c>
      <c r="O7" s="28">
        <v>72.900000000000006</v>
      </c>
      <c r="P7" s="28">
        <v>65.47</v>
      </c>
      <c r="Q7" s="28">
        <v>84</v>
      </c>
      <c r="R7" s="28">
        <v>89.51</v>
      </c>
      <c r="S7" s="28">
        <v>91.7</v>
      </c>
      <c r="T7" s="28">
        <v>148.94999999999999</v>
      </c>
      <c r="U7" s="28">
        <v>360.85</v>
      </c>
      <c r="V7" s="28">
        <v>164.27</v>
      </c>
      <c r="W7" s="28">
        <v>110.18</v>
      </c>
      <c r="X7" s="28">
        <v>95</v>
      </c>
      <c r="Y7" s="28">
        <v>104</v>
      </c>
      <c r="Z7" s="29"/>
      <c r="AA7" s="30">
        <f>IF(SUM(B7:Z7)&lt;&gt;0,AVERAGEIF(B7:Z7,"&lt;&gt;"""),"")</f>
        <v>122.08750000000002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4.8940000000000001</v>
      </c>
      <c r="O14" s="57">
        <v>29.794</v>
      </c>
      <c r="P14" s="57">
        <v>14.327</v>
      </c>
      <c r="Q14" s="57">
        <v>65.609000000000009</v>
      </c>
      <c r="R14" s="57">
        <v>57.613</v>
      </c>
      <c r="S14" s="57">
        <v>33.645000000000003</v>
      </c>
      <c r="T14" s="57">
        <v>26.624000000000002</v>
      </c>
      <c r="U14" s="57">
        <v>9.2870000000000008</v>
      </c>
      <c r="V14" s="57">
        <v>23.485000000000003</v>
      </c>
      <c r="W14" s="57">
        <v>22.116</v>
      </c>
      <c r="X14" s="57">
        <v>59.337000000000003</v>
      </c>
      <c r="Y14" s="57">
        <v>110.249</v>
      </c>
      <c r="Z14" s="58"/>
      <c r="AA14" s="59">
        <f t="shared" si="0"/>
        <v>456.98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4.8940000000000001</v>
      </c>
      <c r="O16" s="62">
        <f t="shared" si="1"/>
        <v>29.794</v>
      </c>
      <c r="P16" s="62">
        <f t="shared" si="1"/>
        <v>14.327</v>
      </c>
      <c r="Q16" s="62">
        <f t="shared" si="1"/>
        <v>65.609000000000009</v>
      </c>
      <c r="R16" s="62">
        <f t="shared" si="1"/>
        <v>57.613</v>
      </c>
      <c r="S16" s="62">
        <f t="shared" si="1"/>
        <v>33.645000000000003</v>
      </c>
      <c r="T16" s="62">
        <f t="shared" si="1"/>
        <v>26.624000000000002</v>
      </c>
      <c r="U16" s="62">
        <f t="shared" si="1"/>
        <v>9.2870000000000008</v>
      </c>
      <c r="V16" s="62">
        <f t="shared" si="1"/>
        <v>23.485000000000003</v>
      </c>
      <c r="W16" s="62">
        <f t="shared" si="1"/>
        <v>22.116</v>
      </c>
      <c r="X16" s="62">
        <f t="shared" si="1"/>
        <v>59.337000000000003</v>
      </c>
      <c r="Y16" s="62">
        <f t="shared" si="1"/>
        <v>110.249</v>
      </c>
      <c r="Z16" s="63" t="str">
        <f t="shared" si="1"/>
        <v/>
      </c>
      <c r="AA16" s="64">
        <f>SUM(AA10:AA15)</f>
        <v>456.98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9.1140000000000008</v>
      </c>
      <c r="O20" s="77">
        <v>9.1240000000000006</v>
      </c>
      <c r="P20" s="77">
        <v>8.8849999999999998</v>
      </c>
      <c r="Q20" s="77">
        <v>8.1999999999999993</v>
      </c>
      <c r="R20" s="77">
        <v>8.0050000000000008</v>
      </c>
      <c r="S20" s="77">
        <v>7.827</v>
      </c>
      <c r="T20" s="77">
        <v>7.8049999999999997</v>
      </c>
      <c r="U20" s="77">
        <v>7.7569999999999997</v>
      </c>
      <c r="V20" s="77">
        <v>7.3520000000000003</v>
      </c>
      <c r="W20" s="77">
        <v>6.48</v>
      </c>
      <c r="X20" s="77">
        <v>6.3470000000000004</v>
      </c>
      <c r="Y20" s="77">
        <v>6.1</v>
      </c>
      <c r="Z20" s="78"/>
      <c r="AA20" s="79">
        <f t="shared" si="2"/>
        <v>92.995999999999995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54.051000000000002</v>
      </c>
      <c r="O21" s="81">
        <v>41.991999999999997</v>
      </c>
      <c r="P21" s="81">
        <v>40.792999999999999</v>
      </c>
      <c r="Q21" s="81">
        <v>30.814</v>
      </c>
      <c r="R21" s="81">
        <v>26.956</v>
      </c>
      <c r="S21" s="81">
        <v>23.095000000000002</v>
      </c>
      <c r="T21" s="81">
        <v>19.475000000000001</v>
      </c>
      <c r="U21" s="81">
        <v>22.047999999999998</v>
      </c>
      <c r="V21" s="81">
        <v>22.050999999999998</v>
      </c>
      <c r="W21" s="81">
        <v>19.225999999999999</v>
      </c>
      <c r="X21" s="81">
        <v>19.588999999999999</v>
      </c>
      <c r="Y21" s="81">
        <v>10.122999999999999</v>
      </c>
      <c r="Z21" s="78"/>
      <c r="AA21" s="79">
        <f t="shared" si="2"/>
        <v>330.21299999999997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63.165000000000006</v>
      </c>
      <c r="O25" s="88">
        <f t="shared" si="3"/>
        <v>51.116</v>
      </c>
      <c r="P25" s="88">
        <f t="shared" si="3"/>
        <v>49.677999999999997</v>
      </c>
      <c r="Q25" s="88">
        <f t="shared" si="3"/>
        <v>39.013999999999996</v>
      </c>
      <c r="R25" s="88">
        <f t="shared" si="3"/>
        <v>34.960999999999999</v>
      </c>
      <c r="S25" s="88">
        <f t="shared" si="3"/>
        <v>30.922000000000004</v>
      </c>
      <c r="T25" s="88">
        <f t="shared" si="3"/>
        <v>27.28</v>
      </c>
      <c r="U25" s="88">
        <f t="shared" si="3"/>
        <v>29.805</v>
      </c>
      <c r="V25" s="88">
        <f t="shared" si="3"/>
        <v>29.402999999999999</v>
      </c>
      <c r="W25" s="88">
        <f t="shared" si="3"/>
        <v>25.706</v>
      </c>
      <c r="X25" s="88">
        <f t="shared" si="3"/>
        <v>25.936</v>
      </c>
      <c r="Y25" s="88">
        <f t="shared" si="3"/>
        <v>16.222999999999999</v>
      </c>
      <c r="Z25" s="89" t="str">
        <f t="shared" si="3"/>
        <v/>
      </c>
      <c r="AA25" s="90">
        <f>SUM(AA19:AA24)</f>
        <v>423.20899999999995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68.058999999999997</v>
      </c>
      <c r="O29" s="77">
        <v>80.91</v>
      </c>
      <c r="P29" s="77">
        <v>64.004999999999995</v>
      </c>
      <c r="Q29" s="77">
        <v>104.623</v>
      </c>
      <c r="R29" s="77">
        <v>92.573999999999998</v>
      </c>
      <c r="S29" s="77">
        <v>64.566999999999993</v>
      </c>
      <c r="T29" s="77">
        <v>53.904000000000003</v>
      </c>
      <c r="U29" s="77">
        <v>39.091999999999999</v>
      </c>
      <c r="V29" s="77">
        <v>52.887999999999998</v>
      </c>
      <c r="W29" s="77">
        <v>47.822000000000003</v>
      </c>
      <c r="X29" s="77">
        <v>85.272999999999996</v>
      </c>
      <c r="Y29" s="77">
        <v>126.47199999999999</v>
      </c>
      <c r="Z29" s="78"/>
      <c r="AA29" s="79">
        <f>SUM(B29:Z29)</f>
        <v>880.18900000000008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68.058999999999997</v>
      </c>
      <c r="O31" s="62">
        <f t="shared" si="4"/>
        <v>80.91</v>
      </c>
      <c r="P31" s="62">
        <f t="shared" si="4"/>
        <v>64.004999999999995</v>
      </c>
      <c r="Q31" s="62">
        <f t="shared" si="4"/>
        <v>104.623</v>
      </c>
      <c r="R31" s="62">
        <f t="shared" si="4"/>
        <v>92.573999999999998</v>
      </c>
      <c r="S31" s="62">
        <f t="shared" si="4"/>
        <v>64.566999999999993</v>
      </c>
      <c r="T31" s="62">
        <f t="shared" si="4"/>
        <v>53.904000000000003</v>
      </c>
      <c r="U31" s="62">
        <f t="shared" si="4"/>
        <v>39.091999999999999</v>
      </c>
      <c r="V31" s="62">
        <f t="shared" si="4"/>
        <v>52.887999999999998</v>
      </c>
      <c r="W31" s="62">
        <f t="shared" si="4"/>
        <v>47.822000000000003</v>
      </c>
      <c r="X31" s="62">
        <f t="shared" si="4"/>
        <v>85.272999999999996</v>
      </c>
      <c r="Y31" s="62">
        <f t="shared" si="4"/>
        <v>126.47199999999999</v>
      </c>
      <c r="Z31" s="63" t="str">
        <f t="shared" si="4"/>
        <v/>
      </c>
      <c r="AA31" s="64">
        <f>SUM(AA28:AA30)</f>
        <v>880.18900000000008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</v>
      </c>
      <c r="W38" s="99"/>
      <c r="X38" s="99"/>
      <c r="Y38" s="99"/>
      <c r="Z38" s="100"/>
      <c r="AA38" s="79">
        <f t="shared" si="5"/>
        <v>5</v>
      </c>
    </row>
    <row r="39" spans="1:27" ht="30" customHeight="1" thickBot="1" x14ac:dyDescent="0.3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</v>
      </c>
      <c r="W46" s="99"/>
      <c r="X46" s="99"/>
      <c r="Y46" s="99"/>
      <c r="Z46" s="100"/>
      <c r="AA46" s="79">
        <f t="shared" si="7"/>
        <v>5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68.059000000000012</v>
      </c>
      <c r="O51" s="88">
        <f t="shared" si="10"/>
        <v>80.91</v>
      </c>
      <c r="P51" s="88">
        <f t="shared" si="10"/>
        <v>64.004999999999995</v>
      </c>
      <c r="Q51" s="88">
        <f t="shared" si="10"/>
        <v>104.623</v>
      </c>
      <c r="R51" s="88">
        <f t="shared" si="10"/>
        <v>92.573999999999998</v>
      </c>
      <c r="S51" s="88">
        <f t="shared" si="10"/>
        <v>64.567000000000007</v>
      </c>
      <c r="T51" s="88">
        <f t="shared" si="10"/>
        <v>53.904000000000003</v>
      </c>
      <c r="U51" s="88">
        <f t="shared" si="10"/>
        <v>39.091999999999999</v>
      </c>
      <c r="V51" s="88">
        <f t="shared" si="10"/>
        <v>57.888000000000005</v>
      </c>
      <c r="W51" s="88">
        <f t="shared" si="10"/>
        <v>47.822000000000003</v>
      </c>
      <c r="X51" s="88">
        <f t="shared" si="10"/>
        <v>85.272999999999996</v>
      </c>
      <c r="Y51" s="88">
        <f t="shared" si="10"/>
        <v>126.47199999999999</v>
      </c>
      <c r="Z51" s="89" t="str">
        <f t="shared" si="10"/>
        <v/>
      </c>
      <c r="AA51" s="104">
        <f>SUM(B51:Z51)</f>
        <v>885.18900000000008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68.058999999999997</v>
      </c>
      <c r="O4" s="18">
        <v>80.91</v>
      </c>
      <c r="P4" s="18">
        <v>64.004999999999995</v>
      </c>
      <c r="Q4" s="18">
        <v>104.63999999999999</v>
      </c>
      <c r="R4" s="18">
        <v>92.552999999999997</v>
      </c>
      <c r="S4" s="18">
        <v>64.531999999999996</v>
      </c>
      <c r="T4" s="18">
        <v>53.904000000000003</v>
      </c>
      <c r="U4" s="18">
        <v>39.091999999999999</v>
      </c>
      <c r="V4" s="18">
        <v>57.887999999999998</v>
      </c>
      <c r="W4" s="18">
        <v>47.815999999999995</v>
      </c>
      <c r="X4" s="18">
        <v>85.256</v>
      </c>
      <c r="Y4" s="18">
        <v>126.441</v>
      </c>
      <c r="Z4" s="19"/>
      <c r="AA4" s="20">
        <f>SUM(B4:Z4)</f>
        <v>885.096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78.22</v>
      </c>
      <c r="O7" s="28">
        <v>72.900000000000006</v>
      </c>
      <c r="P7" s="28">
        <v>65.47</v>
      </c>
      <c r="Q7" s="28">
        <v>84</v>
      </c>
      <c r="R7" s="28">
        <v>89.51</v>
      </c>
      <c r="S7" s="28">
        <v>91.7</v>
      </c>
      <c r="T7" s="28">
        <v>148.94999999999999</v>
      </c>
      <c r="U7" s="28">
        <v>360.85</v>
      </c>
      <c r="V7" s="28">
        <v>164.27</v>
      </c>
      <c r="W7" s="28">
        <v>110.18</v>
      </c>
      <c r="X7" s="28">
        <v>95</v>
      </c>
      <c r="Y7" s="28">
        <v>104</v>
      </c>
      <c r="Z7" s="29"/>
      <c r="AA7" s="30">
        <f>IF(SUM(B7:Z7)&lt;&gt;0,AVERAGEIF(B7:Z7,"&lt;&gt;"""),"")</f>
        <v>122.08750000000002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6.496999999999999</v>
      </c>
      <c r="O14" s="57">
        <v>10.91</v>
      </c>
      <c r="P14" s="57">
        <v>18.905000000000001</v>
      </c>
      <c r="Q14" s="57">
        <v>1.7400000000000002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38.052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6.496999999999999</v>
      </c>
      <c r="O16" s="62">
        <f t="shared" si="1"/>
        <v>10.91</v>
      </c>
      <c r="P16" s="62">
        <f t="shared" si="1"/>
        <v>18.905000000000001</v>
      </c>
      <c r="Q16" s="62">
        <f t="shared" si="1"/>
        <v>1.7400000000000002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38.052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55.561999999999998</v>
      </c>
      <c r="O20" s="77">
        <v>66</v>
      </c>
      <c r="P20" s="77">
        <v>41.1</v>
      </c>
      <c r="Q20" s="77">
        <v>40</v>
      </c>
      <c r="R20" s="77">
        <v>54.966999999999999</v>
      </c>
      <c r="S20" s="77">
        <v>30</v>
      </c>
      <c r="T20" s="77">
        <v>2.7280000000000002</v>
      </c>
      <c r="U20" s="77"/>
      <c r="V20" s="77">
        <v>11.42</v>
      </c>
      <c r="W20" s="77">
        <v>2.08</v>
      </c>
      <c r="X20" s="77"/>
      <c r="Y20" s="77">
        <v>8.218</v>
      </c>
      <c r="Z20" s="78"/>
      <c r="AA20" s="79">
        <f t="shared" si="2"/>
        <v>312.07500000000005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</v>
      </c>
      <c r="O21" s="81"/>
      <c r="P21" s="81"/>
      <c r="Q21" s="81"/>
      <c r="R21" s="81">
        <v>5.7860000000000005</v>
      </c>
      <c r="S21" s="81">
        <v>20.931999999999999</v>
      </c>
      <c r="T21" s="81">
        <v>47.176000000000002</v>
      </c>
      <c r="U21" s="81">
        <v>35.091999999999999</v>
      </c>
      <c r="V21" s="81">
        <v>42.467999999999996</v>
      </c>
      <c r="W21" s="81">
        <v>41.235999999999997</v>
      </c>
      <c r="X21" s="81">
        <v>31.956000000000003</v>
      </c>
      <c r="Y21" s="81">
        <v>80.423000000000002</v>
      </c>
      <c r="Z21" s="78"/>
      <c r="AA21" s="79">
        <f t="shared" si="2"/>
        <v>307.06900000000002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61.561999999999998</v>
      </c>
      <c r="O25" s="88">
        <f t="shared" si="3"/>
        <v>70</v>
      </c>
      <c r="P25" s="88">
        <f t="shared" si="3"/>
        <v>45.1</v>
      </c>
      <c r="Q25" s="88">
        <f t="shared" si="3"/>
        <v>44</v>
      </c>
      <c r="R25" s="88">
        <f t="shared" si="3"/>
        <v>64.753</v>
      </c>
      <c r="S25" s="88">
        <f t="shared" si="3"/>
        <v>54.932000000000002</v>
      </c>
      <c r="T25" s="88">
        <f t="shared" si="3"/>
        <v>53.904000000000003</v>
      </c>
      <c r="U25" s="88">
        <f t="shared" si="3"/>
        <v>39.091999999999999</v>
      </c>
      <c r="V25" s="88">
        <f t="shared" si="3"/>
        <v>57.887999999999998</v>
      </c>
      <c r="W25" s="88">
        <f t="shared" si="3"/>
        <v>47.315999999999995</v>
      </c>
      <c r="X25" s="88">
        <f t="shared" si="3"/>
        <v>35.956000000000003</v>
      </c>
      <c r="Y25" s="88">
        <f t="shared" si="3"/>
        <v>92.641000000000005</v>
      </c>
      <c r="Z25" s="89">
        <f t="shared" si="3"/>
        <v>0</v>
      </c>
      <c r="AA25" s="90">
        <f t="shared" si="3"/>
        <v>667.14400000000001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68.058999999999997</v>
      </c>
      <c r="O29" s="77">
        <v>80.91</v>
      </c>
      <c r="P29" s="77">
        <v>64.004999999999995</v>
      </c>
      <c r="Q29" s="77">
        <v>45.74</v>
      </c>
      <c r="R29" s="77">
        <v>64.753</v>
      </c>
      <c r="S29" s="77">
        <v>54.932000000000002</v>
      </c>
      <c r="T29" s="77">
        <v>53.904000000000003</v>
      </c>
      <c r="U29" s="77">
        <v>39.091999999999999</v>
      </c>
      <c r="V29" s="77">
        <v>57.887999999999998</v>
      </c>
      <c r="W29" s="77">
        <v>47.316000000000003</v>
      </c>
      <c r="X29" s="77">
        <v>35.956000000000003</v>
      </c>
      <c r="Y29" s="77">
        <v>92.641000000000005</v>
      </c>
      <c r="Z29" s="78"/>
      <c r="AA29" s="79">
        <f>SUM(B29:Z29)</f>
        <v>705.19600000000003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68.058999999999997</v>
      </c>
      <c r="O31" s="62">
        <f t="shared" si="4"/>
        <v>80.91</v>
      </c>
      <c r="P31" s="62">
        <f t="shared" si="4"/>
        <v>64.004999999999995</v>
      </c>
      <c r="Q31" s="62">
        <f t="shared" si="4"/>
        <v>45.74</v>
      </c>
      <c r="R31" s="62">
        <f t="shared" si="4"/>
        <v>64.753</v>
      </c>
      <c r="S31" s="62">
        <f t="shared" si="4"/>
        <v>54.932000000000002</v>
      </c>
      <c r="T31" s="62">
        <f t="shared" si="4"/>
        <v>53.904000000000003</v>
      </c>
      <c r="U31" s="62">
        <f t="shared" si="4"/>
        <v>39.091999999999999</v>
      </c>
      <c r="V31" s="62">
        <f t="shared" si="4"/>
        <v>57.887999999999998</v>
      </c>
      <c r="W31" s="62">
        <f t="shared" si="4"/>
        <v>47.316000000000003</v>
      </c>
      <c r="X31" s="62">
        <f t="shared" si="4"/>
        <v>35.956000000000003</v>
      </c>
      <c r="Y31" s="62">
        <f t="shared" si="4"/>
        <v>92.641000000000005</v>
      </c>
      <c r="Z31" s="63">
        <f t="shared" si="4"/>
        <v>0</v>
      </c>
      <c r="AA31" s="64">
        <f t="shared" si="4"/>
        <v>705.19600000000003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58.9</v>
      </c>
      <c r="R38" s="99">
        <v>27.8</v>
      </c>
      <c r="S38" s="99">
        <v>9.6</v>
      </c>
      <c r="T38" s="99"/>
      <c r="U38" s="99"/>
      <c r="V38" s="99"/>
      <c r="W38" s="99">
        <v>0.5</v>
      </c>
      <c r="X38" s="99">
        <v>49.3</v>
      </c>
      <c r="Y38" s="99">
        <v>33.799999999999997</v>
      </c>
      <c r="Z38" s="100"/>
      <c r="AA38" s="79">
        <f t="shared" si="5"/>
        <v>179.89999999999998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58.9</v>
      </c>
      <c r="R39" s="88">
        <f t="shared" si="6"/>
        <v>27.8</v>
      </c>
      <c r="S39" s="88">
        <f t="shared" si="6"/>
        <v>9.6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0.5</v>
      </c>
      <c r="X39" s="88">
        <f t="shared" si="6"/>
        <v>49.3</v>
      </c>
      <c r="Y39" s="88">
        <f t="shared" si="6"/>
        <v>33.799999999999997</v>
      </c>
      <c r="Z39" s="89">
        <f t="shared" si="6"/>
        <v>0</v>
      </c>
      <c r="AA39" s="90">
        <f t="shared" si="5"/>
        <v>179.89999999999998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58.9</v>
      </c>
      <c r="R46" s="99">
        <v>27.8</v>
      </c>
      <c r="S46" s="99">
        <v>9.6</v>
      </c>
      <c r="T46" s="99"/>
      <c r="U46" s="99"/>
      <c r="V46" s="99"/>
      <c r="W46" s="99">
        <v>0.5</v>
      </c>
      <c r="X46" s="99">
        <v>49.3</v>
      </c>
      <c r="Y46" s="99">
        <v>33.799999999999997</v>
      </c>
      <c r="Z46" s="100"/>
      <c r="AA46" s="79">
        <f t="shared" si="7"/>
        <v>179.89999999999998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58.9</v>
      </c>
      <c r="R48" s="88">
        <f t="shared" si="8"/>
        <v>27.8</v>
      </c>
      <c r="S48" s="88">
        <f t="shared" si="8"/>
        <v>9.6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0.5</v>
      </c>
      <c r="X48" s="88">
        <f t="shared" si="8"/>
        <v>49.3</v>
      </c>
      <c r="Y48" s="88">
        <f t="shared" si="8"/>
        <v>33.799999999999997</v>
      </c>
      <c r="Z48" s="89">
        <f t="shared" si="8"/>
        <v>0</v>
      </c>
      <c r="AA48" s="90">
        <f t="shared" si="7"/>
        <v>179.89999999999998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68.058999999999997</v>
      </c>
      <c r="O51" s="88">
        <f t="shared" si="10"/>
        <v>80.91</v>
      </c>
      <c r="P51" s="88">
        <f t="shared" si="10"/>
        <v>64.004999999999995</v>
      </c>
      <c r="Q51" s="88">
        <f t="shared" si="10"/>
        <v>104.64</v>
      </c>
      <c r="R51" s="88">
        <f t="shared" si="10"/>
        <v>92.552999999999997</v>
      </c>
      <c r="S51" s="88">
        <f t="shared" si="10"/>
        <v>64.531999999999996</v>
      </c>
      <c r="T51" s="88">
        <f t="shared" si="10"/>
        <v>53.904000000000003</v>
      </c>
      <c r="U51" s="88">
        <f t="shared" si="10"/>
        <v>39.091999999999999</v>
      </c>
      <c r="V51" s="88">
        <f t="shared" si="10"/>
        <v>57.887999999999998</v>
      </c>
      <c r="W51" s="88">
        <f t="shared" si="10"/>
        <v>47.815999999999995</v>
      </c>
      <c r="X51" s="88">
        <f t="shared" si="10"/>
        <v>85.256</v>
      </c>
      <c r="Y51" s="88">
        <f t="shared" si="10"/>
        <v>126.441</v>
      </c>
      <c r="Z51" s="89">
        <f t="shared" si="10"/>
        <v>0</v>
      </c>
      <c r="AA51" s="104">
        <f>SUM(B51:Z51)</f>
        <v>885.096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58.9</v>
      </c>
      <c r="R4" s="18">
        <v>27.8</v>
      </c>
      <c r="S4" s="18">
        <v>9.6</v>
      </c>
      <c r="T4" s="18"/>
      <c r="U4" s="18"/>
      <c r="V4" s="18">
        <v>-5</v>
      </c>
      <c r="W4" s="18">
        <v>0.5</v>
      </c>
      <c r="X4" s="18">
        <v>49.3</v>
      </c>
      <c r="Y4" s="18">
        <v>33.799999999999997</v>
      </c>
      <c r="Z4" s="19"/>
      <c r="AA4" s="111">
        <f>SUM(B4:Z4)</f>
        <v>174.89999999999998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78.22</v>
      </c>
      <c r="O7" s="117">
        <v>72.900000000000006</v>
      </c>
      <c r="P7" s="117">
        <v>65.47</v>
      </c>
      <c r="Q7" s="117">
        <v>84</v>
      </c>
      <c r="R7" s="117">
        <v>89.51</v>
      </c>
      <c r="S7" s="117">
        <v>91.7</v>
      </c>
      <c r="T7" s="117">
        <v>148.94999999999999</v>
      </c>
      <c r="U7" s="117">
        <v>360.85</v>
      </c>
      <c r="V7" s="117">
        <v>164.27</v>
      </c>
      <c r="W7" s="117">
        <v>110.18</v>
      </c>
      <c r="X7" s="117">
        <v>95</v>
      </c>
      <c r="Y7" s="117">
        <v>104</v>
      </c>
      <c r="Z7" s="118"/>
      <c r="AA7" s="119">
        <f>IF(SUM(B7:Z7)&lt;&gt;0,AVERAGEIF(B7:Z7,"&lt;&gt;"""),"")</f>
        <v>122.08750000000002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</v>
      </c>
      <c r="W15" s="133"/>
      <c r="X15" s="133"/>
      <c r="Y15" s="133"/>
      <c r="Z15" s="131"/>
      <c r="AA15" s="132">
        <f t="shared" si="0"/>
        <v>5</v>
      </c>
    </row>
    <row r="16" spans="1:27" ht="30" customHeight="1" thickBot="1" x14ac:dyDescent="0.3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58.9</v>
      </c>
      <c r="R23" s="133">
        <v>27.8</v>
      </c>
      <c r="S23" s="133">
        <v>9.6</v>
      </c>
      <c r="T23" s="133"/>
      <c r="U23" s="133"/>
      <c r="V23" s="133"/>
      <c r="W23" s="133">
        <v>0.5</v>
      </c>
      <c r="X23" s="133">
        <v>49.3</v>
      </c>
      <c r="Y23" s="133">
        <v>33.799999999999997</v>
      </c>
      <c r="Z23" s="131"/>
      <c r="AA23" s="132">
        <f t="shared" si="2"/>
        <v>179.89999999999998</v>
      </c>
    </row>
    <row r="24" spans="1:27" ht="30" customHeight="1" thickBot="1" x14ac:dyDescent="0.3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58.9</v>
      </c>
      <c r="R24" s="135">
        <f t="shared" si="3"/>
        <v>27.8</v>
      </c>
      <c r="S24" s="135">
        <f t="shared" si="3"/>
        <v>9.6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0.5</v>
      </c>
      <c r="X24" s="135">
        <f t="shared" si="3"/>
        <v>49.3</v>
      </c>
      <c r="Y24" s="135">
        <f t="shared" si="3"/>
        <v>33.799999999999997</v>
      </c>
      <c r="Z24" s="136" t="str">
        <f t="shared" si="3"/>
        <v/>
      </c>
      <c r="AA24" s="90">
        <f t="shared" si="2"/>
        <v>179.89999999999998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2023-08-31T08:16:51Z</dcterms:created>
  <dcterms:modified xsi:type="dcterms:W3CDTF">2023-08-31T08:16:52Z</dcterms:modified>
</cp:coreProperties>
</file>