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<sst xmlns="http://schemas.openxmlformats.org/spreadsheetml/2006/main" count="117" uniqueCount="53">
  <si>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30/08/2023 11:19:00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</si>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</sst>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62-4C64-B5AF-01D9350568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62-4C64-B5AF-01D9350568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E62-4C64-B5AF-01D9350568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62-4C64-B5AF-01D9350568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218.73699999999999</c:v>
                </c:pt>
                <c:pt idx="13">
                  <c:v>170.39000000000001</c:v>
                </c:pt>
                <c:pt idx="14">
                  <c:v>102.279</c:v>
                </c:pt>
                <c:pt idx="15">
                  <c:v>85.38</c:v>
                </c:pt>
                <c:pt idx="16">
                  <c:v>104.94699999999999</c:v>
                </c:pt>
                <c:pt idx="17">
                  <c:v>76.194999999999993</c:v>
                </c:pt>
                <c:pt idx="18">
                  <c:v>75.069999999999993</c:v>
                </c:pt>
                <c:pt idx="20">
                  <c:v>55</c:v>
                </c:pt>
                <c:pt idx="21">
                  <c:v>42</c:v>
                </c:pt>
                <c:pt idx="22">
                  <c:v>36</c:v>
                </c:pt>
                <c:pt idx="23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62-4C64-B5AF-01D9350568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62-4C64-B5AF-01D9350568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62-4C64-B5AF-01D935056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280.98</c:v>
                </c:pt>
                <c:pt idx="13">
                  <c:v>219.38900000000001</c:v>
                </c:pt>
                <c:pt idx="14">
                  <c:v>154.78200000000001</c:v>
                </c:pt>
                <c:pt idx="15">
                  <c:v>156.87899999999999</c:v>
                </c:pt>
                <c:pt idx="16">
                  <c:v>148.31700000000001</c:v>
                </c:pt>
                <c:pt idx="17">
                  <c:v>112.279</c:v>
                </c:pt>
                <c:pt idx="18">
                  <c:v>140.42200000000003</c:v>
                </c:pt>
                <c:pt idx="19">
                  <c:v>60.519000000000005</c:v>
                </c:pt>
                <c:pt idx="20">
                  <c:v>84.082999999999998</c:v>
                </c:pt>
                <c:pt idx="21">
                  <c:v>70.855999999999995</c:v>
                </c:pt>
                <c:pt idx="22">
                  <c:v>61.091999999999999</c:v>
                </c:pt>
                <c:pt idx="23">
                  <c:v>79.253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E62-4C64-B5AF-01D935056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89.32</c:v>
                </c:pt>
                <c:pt idx="13">
                  <c:v>68.59</c:v>
                </c:pt>
                <c:pt idx="14">
                  <c:v>63.43</c:v>
                </c:pt>
                <c:pt idx="15">
                  <c:v>82.5</c:v>
                </c:pt>
                <c:pt idx="16">
                  <c:v>88.8</c:v>
                </c:pt>
                <c:pt idx="17">
                  <c:v>132.13</c:v>
                </c:pt>
                <c:pt idx="18">
                  <c:v>145.86000000000001</c:v>
                </c:pt>
                <c:pt idx="19">
                  <c:v>194</c:v>
                </c:pt>
                <c:pt idx="20">
                  <c:v>151.38999999999999</c:v>
                </c:pt>
                <c:pt idx="21">
                  <c:v>130</c:v>
                </c:pt>
                <c:pt idx="22">
                  <c:v>87.28</c:v>
                </c:pt>
                <c:pt idx="23">
                  <c:v>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E62-4C64-B5AF-01D935056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280.95399999999995</v>
      </c>
      <c r="O4" s="18">
        <v>219.35000000000002</v>
      </c>
      <c r="P4" s="18">
        <v>154.745</v>
      </c>
      <c r="Q4" s="18">
        <v>156.86100000000002</v>
      </c>
      <c r="R4" s="18">
        <v>148.35499999999999</v>
      </c>
      <c r="S4" s="18">
        <v>112.27099999999999</v>
      </c>
      <c r="T4" s="18">
        <v>140.37300000000002</v>
      </c>
      <c r="U4" s="18">
        <v>60.519000000000005</v>
      </c>
      <c r="V4" s="18">
        <v>84.078000000000017</v>
      </c>
      <c r="W4" s="18">
        <v>70.815999999999988</v>
      </c>
      <c r="X4" s="18">
        <v>61.091999999999999</v>
      </c>
      <c r="Y4" s="18">
        <v>79.253</v>
      </c>
      <c r="Z4" s="19"/>
      <c r="AA4" s="20">
        <f>SUM(B4:Z4)</f>
        <v>1568.6670000000001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89.32</v>
      </c>
      <c r="O7" s="28">
        <v>68.59</v>
      </c>
      <c r="P7" s="28">
        <v>63.43</v>
      </c>
      <c r="Q7" s="28">
        <v>82.5</v>
      </c>
      <c r="R7" s="28">
        <v>88.8</v>
      </c>
      <c r="S7" s="28">
        <v>132.13</v>
      </c>
      <c r="T7" s="28">
        <v>145.86000000000001</v>
      </c>
      <c r="U7" s="28">
        <v>194</v>
      </c>
      <c r="V7" s="28">
        <v>151.38999999999999</v>
      </c>
      <c r="W7" s="28">
        <v>130</v>
      </c>
      <c r="X7" s="28">
        <v>87.28</v>
      </c>
      <c r="Y7" s="28">
        <v>87.5</v>
      </c>
      <c r="Z7" s="29"/>
      <c r="AA7" s="30">
        <f>IF(SUM(B7:Z7)&lt;&gt;0,AVERAGEIF(B7:Z7,"&lt;&gt;"""),"")</f>
        <v>110.06666666666666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218.73699999999999</v>
      </c>
      <c r="O14" s="57">
        <v>170.39000000000001</v>
      </c>
      <c r="P14" s="57">
        <v>102.279</v>
      </c>
      <c r="Q14" s="57">
        <v>85.38</v>
      </c>
      <c r="R14" s="57">
        <v>104.94699999999999</v>
      </c>
      <c r="S14" s="57">
        <v>76.194999999999993</v>
      </c>
      <c r="T14" s="57">
        <v>75.069999999999993</v>
      </c>
      <c r="U14" s="57"/>
      <c r="V14" s="57">
        <v>55</v>
      </c>
      <c r="W14" s="57">
        <v>42</v>
      </c>
      <c r="X14" s="57">
        <v>36</v>
      </c>
      <c r="Y14" s="57">
        <v>59</v>
      </c>
      <c r="Z14" s="58"/>
      <c r="AA14" s="59">
        <f t="shared" si="0"/>
        <v>1024.998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218.73699999999999</v>
      </c>
      <c r="O16" s="62">
        <f t="shared" si="1"/>
        <v>170.39000000000001</v>
      </c>
      <c r="P16" s="62">
        <f t="shared" si="1"/>
        <v>102.279</v>
      </c>
      <c r="Q16" s="62">
        <f t="shared" si="1"/>
        <v>85.38</v>
      </c>
      <c r="R16" s="62">
        <f t="shared" si="1"/>
        <v>104.94699999999999</v>
      </c>
      <c r="S16" s="62">
        <f t="shared" si="1"/>
        <v>76.194999999999993</v>
      </c>
      <c r="T16" s="62">
        <f t="shared" si="1"/>
        <v>75.069999999999993</v>
      </c>
      <c r="U16" s="62">
        <f t="shared" si="1"/>
        <v>0</v>
      </c>
      <c r="V16" s="62">
        <f t="shared" si="1"/>
        <v>55</v>
      </c>
      <c r="W16" s="62">
        <f t="shared" si="1"/>
        <v>42</v>
      </c>
      <c r="X16" s="62">
        <f t="shared" si="1"/>
        <v>36</v>
      </c>
      <c r="Y16" s="62">
        <f t="shared" si="1"/>
        <v>59</v>
      </c>
      <c r="Z16" s="63" t="str">
        <f t="shared" si="1"/>
        <v/>
      </c>
      <c r="AA16" s="64">
        <f>SUM(AA10:AA15)</f>
        <v>1024.998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24.783000000000001</v>
      </c>
      <c r="O20" s="77">
        <v>15.432</v>
      </c>
      <c r="P20" s="77">
        <v>15.074999999999999</v>
      </c>
      <c r="Q20" s="77">
        <v>27.981000000000002</v>
      </c>
      <c r="R20" s="77">
        <v>13.52</v>
      </c>
      <c r="S20" s="77">
        <v>13.015000000000001</v>
      </c>
      <c r="T20" s="77">
        <v>13.137</v>
      </c>
      <c r="U20" s="77">
        <v>59.999000000000002</v>
      </c>
      <c r="V20" s="77">
        <v>12.23</v>
      </c>
      <c r="W20" s="77">
        <v>11.414999999999999</v>
      </c>
      <c r="X20" s="77">
        <v>10.739000000000001</v>
      </c>
      <c r="Y20" s="77">
        <v>10.355</v>
      </c>
      <c r="Z20" s="78"/>
      <c r="AA20" s="79">
        <f t="shared" si="2"/>
        <v>227.68099999999998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37.433999999999997</v>
      </c>
      <c r="O21" s="81">
        <v>33.527999999999999</v>
      </c>
      <c r="P21" s="81">
        <v>37.391000000000005</v>
      </c>
      <c r="Q21" s="81">
        <v>43.5</v>
      </c>
      <c r="R21" s="81">
        <v>29.888000000000002</v>
      </c>
      <c r="S21" s="81">
        <v>23.061</v>
      </c>
      <c r="T21" s="81">
        <v>52.166000000000004</v>
      </c>
      <c r="U21" s="81">
        <v>0.52</v>
      </c>
      <c r="V21" s="81">
        <v>16.848000000000003</v>
      </c>
      <c r="W21" s="81">
        <v>17.401</v>
      </c>
      <c r="X21" s="81">
        <v>14.353</v>
      </c>
      <c r="Y21" s="81">
        <v>9.8979999999999997</v>
      </c>
      <c r="Z21" s="78"/>
      <c r="AA21" s="79">
        <f t="shared" si="2"/>
        <v>315.98800000000006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62.216999999999999</v>
      </c>
      <c r="O25" s="88">
        <f t="shared" si="3"/>
        <v>48.96</v>
      </c>
      <c r="P25" s="88">
        <f t="shared" si="3"/>
        <v>52.466000000000008</v>
      </c>
      <c r="Q25" s="88">
        <f t="shared" si="3"/>
        <v>71.480999999999995</v>
      </c>
      <c r="R25" s="88">
        <f t="shared" si="3"/>
        <v>43.408000000000001</v>
      </c>
      <c r="S25" s="88">
        <f t="shared" si="3"/>
        <v>36.076000000000001</v>
      </c>
      <c r="T25" s="88">
        <f t="shared" si="3"/>
        <v>65.302999999999997</v>
      </c>
      <c r="U25" s="88">
        <f t="shared" si="3"/>
        <v>60.519000000000005</v>
      </c>
      <c r="V25" s="88">
        <f t="shared" si="3"/>
        <v>29.078000000000003</v>
      </c>
      <c r="W25" s="88">
        <f t="shared" si="3"/>
        <v>28.815999999999999</v>
      </c>
      <c r="X25" s="88">
        <f t="shared" si="3"/>
        <v>25.091999999999999</v>
      </c>
      <c r="Y25" s="88">
        <f t="shared" si="3"/>
        <v>20.253</v>
      </c>
      <c r="Z25" s="89" t="str">
        <f t="shared" si="3"/>
        <v/>
      </c>
      <c r="AA25" s="90">
        <f>SUM(AA19:AA24)</f>
        <v>543.6690000000001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280.95400000000001</v>
      </c>
      <c r="O29" s="77">
        <v>219.35</v>
      </c>
      <c r="P29" s="77">
        <v>154.745</v>
      </c>
      <c r="Q29" s="77">
        <v>156.86099999999999</v>
      </c>
      <c r="R29" s="77">
        <v>148.35499999999999</v>
      </c>
      <c r="S29" s="77">
        <v>112.271</v>
      </c>
      <c r="T29" s="77">
        <v>140.37299999999999</v>
      </c>
      <c r="U29" s="77">
        <v>60.518999999999998</v>
      </c>
      <c r="V29" s="77">
        <v>84.078000000000003</v>
      </c>
      <c r="W29" s="77">
        <v>70.816000000000003</v>
      </c>
      <c r="X29" s="77">
        <v>61.091999999999999</v>
      </c>
      <c r="Y29" s="77">
        <v>79.253</v>
      </c>
      <c r="Z29" s="78"/>
      <c r="AA29" s="79">
        <f>SUM(B29:Z29)</f>
        <v>1568.6670000000001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280.95400000000001</v>
      </c>
      <c r="O31" s="62">
        <f t="shared" si="4"/>
        <v>219.35</v>
      </c>
      <c r="P31" s="62">
        <f t="shared" si="4"/>
        <v>154.745</v>
      </c>
      <c r="Q31" s="62">
        <f t="shared" si="4"/>
        <v>156.86099999999999</v>
      </c>
      <c r="R31" s="62">
        <f t="shared" si="4"/>
        <v>148.35499999999999</v>
      </c>
      <c r="S31" s="62">
        <f t="shared" si="4"/>
        <v>112.271</v>
      </c>
      <c r="T31" s="62">
        <f t="shared" si="4"/>
        <v>140.37299999999999</v>
      </c>
      <c r="U31" s="62">
        <f t="shared" si="4"/>
        <v>60.518999999999998</v>
      </c>
      <c r="V31" s="62">
        <f t="shared" si="4"/>
        <v>84.078000000000003</v>
      </c>
      <c r="W31" s="62">
        <f t="shared" si="4"/>
        <v>70.816000000000003</v>
      </c>
      <c r="X31" s="62">
        <f t="shared" si="4"/>
        <v>61.091999999999999</v>
      </c>
      <c r="Y31" s="62">
        <f t="shared" si="4"/>
        <v>79.253</v>
      </c>
      <c r="Z31" s="63" t="str">
        <f t="shared" si="4"/>
        <v/>
      </c>
      <c r="AA31" s="64">
        <f>SUM(AA28:AA30)</f>
        <v>1568.6670000000001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280.95400000000001</v>
      </c>
      <c r="O51" s="88">
        <f t="shared" si="10"/>
        <v>219.35000000000002</v>
      </c>
      <c r="P51" s="88">
        <f t="shared" si="10"/>
        <v>154.745</v>
      </c>
      <c r="Q51" s="88">
        <f t="shared" si="10"/>
        <v>156.86099999999999</v>
      </c>
      <c r="R51" s="88">
        <f t="shared" si="10"/>
        <v>148.35499999999999</v>
      </c>
      <c r="S51" s="88">
        <f t="shared" si="10"/>
        <v>112.27099999999999</v>
      </c>
      <c r="T51" s="88">
        <f t="shared" si="10"/>
        <v>140.37299999999999</v>
      </c>
      <c r="U51" s="88">
        <f t="shared" si="10"/>
        <v>60.519000000000005</v>
      </c>
      <c r="V51" s="88">
        <f t="shared" si="10"/>
        <v>84.078000000000003</v>
      </c>
      <c r="W51" s="88">
        <f t="shared" si="10"/>
        <v>70.816000000000003</v>
      </c>
      <c r="X51" s="88">
        <f t="shared" si="10"/>
        <v>61.091999999999999</v>
      </c>
      <c r="Y51" s="88">
        <f t="shared" si="10"/>
        <v>79.253</v>
      </c>
      <c r="Z51" s="89" t="str">
        <f t="shared" si="10"/>
        <v/>
      </c>
      <c r="AA51" s="104">
        <f>SUM(B51:Z51)</f>
        <v>1568.6670000000001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280.98</v>
      </c>
      <c r="O4" s="18">
        <v>219.38900000000001</v>
      </c>
      <c r="P4" s="18">
        <v>154.78200000000001</v>
      </c>
      <c r="Q4" s="18">
        <v>156.87899999999999</v>
      </c>
      <c r="R4" s="18">
        <v>148.31700000000001</v>
      </c>
      <c r="S4" s="18">
        <v>112.279</v>
      </c>
      <c r="T4" s="18">
        <v>140.42200000000003</v>
      </c>
      <c r="U4" s="18">
        <v>60.519000000000005</v>
      </c>
      <c r="V4" s="18">
        <v>84.082999999999998</v>
      </c>
      <c r="W4" s="18">
        <v>70.855999999999995</v>
      </c>
      <c r="X4" s="18">
        <v>61.091999999999999</v>
      </c>
      <c r="Y4" s="18">
        <v>79.253</v>
      </c>
      <c r="Z4" s="19"/>
      <c r="AA4" s="20">
        <f>SUM(B4:Z4)</f>
        <v>1568.8510000000003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89.32</v>
      </c>
      <c r="O7" s="28">
        <v>68.59</v>
      </c>
      <c r="P7" s="28">
        <v>63.43</v>
      </c>
      <c r="Q7" s="28">
        <v>82.5</v>
      </c>
      <c r="R7" s="28">
        <v>88.8</v>
      </c>
      <c r="S7" s="28">
        <v>132.13</v>
      </c>
      <c r="T7" s="28">
        <v>145.86000000000001</v>
      </c>
      <c r="U7" s="28">
        <v>194</v>
      </c>
      <c r="V7" s="28">
        <v>151.38999999999999</v>
      </c>
      <c r="W7" s="28">
        <v>130</v>
      </c>
      <c r="X7" s="28">
        <v>87.28</v>
      </c>
      <c r="Y7" s="28">
        <v>87.5</v>
      </c>
      <c r="Z7" s="29"/>
      <c r="AA7" s="30">
        <f>IF(SUM(B7:Z7)&lt;&gt;0,AVERAGEIF(B7:Z7,"&lt;&gt;"""),"")</f>
        <v>110.06666666666666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1.274</v>
      </c>
      <c r="P14" s="57">
        <v>1.282</v>
      </c>
      <c r="Q14" s="57">
        <v>6.2330000000000005</v>
      </c>
      <c r="R14" s="57"/>
      <c r="S14" s="57"/>
      <c r="T14" s="57"/>
      <c r="U14" s="57"/>
      <c r="V14" s="57"/>
      <c r="W14" s="57"/>
      <c r="X14" s="57">
        <v>20.79</v>
      </c>
      <c r="Y14" s="57">
        <v>6.3079999999999998</v>
      </c>
      <c r="Z14" s="58"/>
      <c r="AA14" s="59">
        <f t="shared" si="0"/>
        <v>35.887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1.274</v>
      </c>
      <c r="P16" s="62">
        <f t="shared" si="1"/>
        <v>1.282</v>
      </c>
      <c r="Q16" s="62">
        <f t="shared" si="1"/>
        <v>6.2330000000000005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20.79</v>
      </c>
      <c r="Y16" s="62">
        <f t="shared" si="1"/>
        <v>6.3079999999999998</v>
      </c>
      <c r="Z16" s="63" t="str">
        <f t="shared" si="1"/>
        <v/>
      </c>
      <c r="AA16" s="64">
        <f>SUM(AA10:AA15)</f>
        <v>35.887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5.1029999999999998</v>
      </c>
      <c r="U20" s="77">
        <v>4.1500000000000004</v>
      </c>
      <c r="V20" s="77">
        <v>3.8889999999999998</v>
      </c>
      <c r="W20" s="77">
        <v>1.3819999999999999</v>
      </c>
      <c r="X20" s="77">
        <v>2.0230000000000001</v>
      </c>
      <c r="Y20" s="77">
        <v>7.7530000000000001</v>
      </c>
      <c r="Z20" s="78"/>
      <c r="AA20" s="79">
        <f t="shared" si="2"/>
        <v>24.3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18.68</v>
      </c>
      <c r="O21" s="81">
        <v>32.115000000000002</v>
      </c>
      <c r="P21" s="81"/>
      <c r="Q21" s="81">
        <v>6.6459999999999999</v>
      </c>
      <c r="R21" s="81">
        <v>20.817</v>
      </c>
      <c r="S21" s="81">
        <v>0.97899999999999998</v>
      </c>
      <c r="T21" s="81">
        <v>45.119</v>
      </c>
      <c r="U21" s="81">
        <v>56.369000000000007</v>
      </c>
      <c r="V21" s="81">
        <v>53.593999999999994</v>
      </c>
      <c r="W21" s="81">
        <v>26.173999999999999</v>
      </c>
      <c r="X21" s="81">
        <v>38.278999999999996</v>
      </c>
      <c r="Y21" s="81">
        <v>65.192000000000007</v>
      </c>
      <c r="Z21" s="78"/>
      <c r="AA21" s="79">
        <f t="shared" si="2"/>
        <v>363.964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18.68</v>
      </c>
      <c r="O25" s="88">
        <f t="shared" si="3"/>
        <v>32.115000000000002</v>
      </c>
      <c r="P25" s="88">
        <f t="shared" si="3"/>
        <v>0</v>
      </c>
      <c r="Q25" s="88">
        <f t="shared" si="3"/>
        <v>6.6459999999999999</v>
      </c>
      <c r="R25" s="88">
        <f t="shared" si="3"/>
        <v>20.817</v>
      </c>
      <c r="S25" s="88">
        <f t="shared" si="3"/>
        <v>0.97899999999999998</v>
      </c>
      <c r="T25" s="88">
        <f t="shared" si="3"/>
        <v>50.222000000000001</v>
      </c>
      <c r="U25" s="88">
        <f t="shared" si="3"/>
        <v>60.519000000000005</v>
      </c>
      <c r="V25" s="88">
        <f t="shared" si="3"/>
        <v>57.482999999999997</v>
      </c>
      <c r="W25" s="88">
        <f t="shared" si="3"/>
        <v>27.556000000000001</v>
      </c>
      <c r="X25" s="88">
        <f t="shared" si="3"/>
        <v>40.302</v>
      </c>
      <c r="Y25" s="88">
        <f t="shared" si="3"/>
        <v>72.945000000000007</v>
      </c>
      <c r="Z25" s="89">
        <f t="shared" si="3"/>
        <v>0</v>
      </c>
      <c r="AA25" s="90">
        <f t="shared" si="3"/>
        <v>388.26400000000001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18.68</v>
      </c>
      <c r="O29" s="77">
        <v>33.389000000000003</v>
      </c>
      <c r="P29" s="77">
        <v>1.282</v>
      </c>
      <c r="Q29" s="77">
        <v>12.879</v>
      </c>
      <c r="R29" s="77">
        <v>20.817</v>
      </c>
      <c r="S29" s="77">
        <v>0.97899999999999998</v>
      </c>
      <c r="T29" s="77">
        <v>50.222000000000001</v>
      </c>
      <c r="U29" s="77">
        <v>60.518999999999998</v>
      </c>
      <c r="V29" s="77">
        <v>57.482999999999997</v>
      </c>
      <c r="W29" s="77">
        <v>27.556000000000001</v>
      </c>
      <c r="X29" s="77">
        <v>61.091999999999999</v>
      </c>
      <c r="Y29" s="77">
        <v>79.253</v>
      </c>
      <c r="Z29" s="78"/>
      <c r="AA29" s="79">
        <f>SUM(B29:Z29)</f>
        <v>424.15099999999995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18.68</v>
      </c>
      <c r="O31" s="62">
        <f t="shared" si="4"/>
        <v>33.389000000000003</v>
      </c>
      <c r="P31" s="62">
        <f t="shared" si="4"/>
        <v>1.282</v>
      </c>
      <c r="Q31" s="62">
        <f t="shared" si="4"/>
        <v>12.879</v>
      </c>
      <c r="R31" s="62">
        <f t="shared" si="4"/>
        <v>20.817</v>
      </c>
      <c r="S31" s="62">
        <f t="shared" si="4"/>
        <v>0.97899999999999998</v>
      </c>
      <c r="T31" s="62">
        <f t="shared" si="4"/>
        <v>50.222000000000001</v>
      </c>
      <c r="U31" s="62">
        <f t="shared" si="4"/>
        <v>60.518999999999998</v>
      </c>
      <c r="V31" s="62">
        <f t="shared" si="4"/>
        <v>57.482999999999997</v>
      </c>
      <c r="W31" s="62">
        <f t="shared" si="4"/>
        <v>27.556000000000001</v>
      </c>
      <c r="X31" s="62">
        <f t="shared" si="4"/>
        <v>61.091999999999999</v>
      </c>
      <c r="Y31" s="62">
        <f t="shared" si="4"/>
        <v>79.253</v>
      </c>
      <c r="Z31" s="63">
        <f t="shared" si="4"/>
        <v>0</v>
      </c>
      <c r="AA31" s="64">
        <f t="shared" si="4"/>
        <v>424.15099999999995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262.3</v>
      </c>
      <c r="O38" s="99">
        <v>186</v>
      </c>
      <c r="P38" s="99">
        <v>153.5</v>
      </c>
      <c r="Q38" s="99">
        <v>144</v>
      </c>
      <c r="R38" s="99">
        <v>127.5</v>
      </c>
      <c r="S38" s="99">
        <v>111.3</v>
      </c>
      <c r="T38" s="99">
        <v>90.2</v>
      </c>
      <c r="U38" s="99"/>
      <c r="V38" s="99">
        <v>26.6</v>
      </c>
      <c r="W38" s="99">
        <v>43.3</v>
      </c>
      <c r="X38" s="99"/>
      <c r="Y38" s="99"/>
      <c r="Z38" s="100"/>
      <c r="AA38" s="79">
        <f t="shared" si="5"/>
        <v>1144.6999999999998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262.3</v>
      </c>
      <c r="O39" s="88">
        <f t="shared" si="6"/>
        <v>186</v>
      </c>
      <c r="P39" s="88">
        <f t="shared" si="6"/>
        <v>153.5</v>
      </c>
      <c r="Q39" s="88">
        <f t="shared" si="6"/>
        <v>144</v>
      </c>
      <c r="R39" s="88">
        <f t="shared" si="6"/>
        <v>127.5</v>
      </c>
      <c r="S39" s="88">
        <f t="shared" si="6"/>
        <v>111.3</v>
      </c>
      <c r="T39" s="88">
        <f t="shared" si="6"/>
        <v>90.2</v>
      </c>
      <c r="U39" s="88">
        <f t="shared" si="6"/>
        <v>0</v>
      </c>
      <c r="V39" s="88">
        <f t="shared" si="6"/>
        <v>26.6</v>
      </c>
      <c r="W39" s="88">
        <f t="shared" si="6"/>
        <v>43.3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1144.6999999999998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262.3</v>
      </c>
      <c r="O46" s="99">
        <v>186</v>
      </c>
      <c r="P46" s="99">
        <v>153.5</v>
      </c>
      <c r="Q46" s="99">
        <v>144</v>
      </c>
      <c r="R46" s="99">
        <v>127.5</v>
      </c>
      <c r="S46" s="99">
        <v>111.3</v>
      </c>
      <c r="T46" s="99">
        <v>90.2</v>
      </c>
      <c r="U46" s="99"/>
      <c r="V46" s="99">
        <v>26.6</v>
      </c>
      <c r="W46" s="99">
        <v>43.3</v>
      </c>
      <c r="X46" s="99"/>
      <c r="Y46" s="99"/>
      <c r="Z46" s="100"/>
      <c r="AA46" s="79">
        <f t="shared" si="7"/>
        <v>1144.6999999999998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262.3</v>
      </c>
      <c r="O48" s="88">
        <f t="shared" si="8"/>
        <v>186</v>
      </c>
      <c r="P48" s="88">
        <f t="shared" si="8"/>
        <v>153.5</v>
      </c>
      <c r="Q48" s="88">
        <f t="shared" si="8"/>
        <v>144</v>
      </c>
      <c r="R48" s="88">
        <f t="shared" si="8"/>
        <v>127.5</v>
      </c>
      <c r="S48" s="88">
        <f t="shared" si="8"/>
        <v>111.3</v>
      </c>
      <c r="T48" s="88">
        <f t="shared" si="8"/>
        <v>90.2</v>
      </c>
      <c r="U48" s="88">
        <f t="shared" si="8"/>
        <v>0</v>
      </c>
      <c r="V48" s="88">
        <f t="shared" si="8"/>
        <v>26.6</v>
      </c>
      <c r="W48" s="88">
        <f t="shared" si="8"/>
        <v>43.3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1144.6999999999998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280.98</v>
      </c>
      <c r="O51" s="88">
        <f t="shared" si="10"/>
        <v>219.38900000000001</v>
      </c>
      <c r="P51" s="88">
        <f t="shared" si="10"/>
        <v>154.78200000000001</v>
      </c>
      <c r="Q51" s="88">
        <f t="shared" si="10"/>
        <v>156.87899999999999</v>
      </c>
      <c r="R51" s="88">
        <f t="shared" si="10"/>
        <v>148.31700000000001</v>
      </c>
      <c r="S51" s="88">
        <f t="shared" si="10"/>
        <v>112.279</v>
      </c>
      <c r="T51" s="88">
        <f t="shared" si="10"/>
        <v>140.422</v>
      </c>
      <c r="U51" s="88">
        <f t="shared" si="10"/>
        <v>60.519000000000005</v>
      </c>
      <c r="V51" s="88">
        <f t="shared" si="10"/>
        <v>84.082999999999998</v>
      </c>
      <c r="W51" s="88">
        <f t="shared" si="10"/>
        <v>70.855999999999995</v>
      </c>
      <c r="X51" s="88">
        <f t="shared" si="10"/>
        <v>61.091999999999999</v>
      </c>
      <c r="Y51" s="88">
        <f t="shared" si="10"/>
        <v>79.253000000000014</v>
      </c>
      <c r="Z51" s="89">
        <f t="shared" si="10"/>
        <v>0</v>
      </c>
      <c r="AA51" s="104">
        <f>SUM(B51:Z51)</f>
        <v>1568.8510000000003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262.3</v>
      </c>
      <c r="O4" s="18">
        <v>186</v>
      </c>
      <c r="P4" s="18">
        <v>153.5</v>
      </c>
      <c r="Q4" s="18">
        <v>144</v>
      </c>
      <c r="R4" s="18">
        <v>127.5</v>
      </c>
      <c r="S4" s="18">
        <v>111.3</v>
      </c>
      <c r="T4" s="18">
        <v>90.2</v>
      </c>
      <c r="U4" s="18"/>
      <c r="V4" s="18">
        <v>26.6</v>
      </c>
      <c r="W4" s="18">
        <v>43.3</v>
      </c>
      <c r="X4" s="18"/>
      <c r="Y4" s="18"/>
      <c r="Z4" s="19"/>
      <c r="AA4" s="111">
        <f>SUM(B4:Z4)</f>
        <v>1144.6999999999998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89.32</v>
      </c>
      <c r="O7" s="117">
        <v>68.59</v>
      </c>
      <c r="P7" s="117">
        <v>63.43</v>
      </c>
      <c r="Q7" s="117">
        <v>82.5</v>
      </c>
      <c r="R7" s="117">
        <v>88.8</v>
      </c>
      <c r="S7" s="117">
        <v>132.13</v>
      </c>
      <c r="T7" s="117">
        <v>145.86000000000001</v>
      </c>
      <c r="U7" s="117">
        <v>194</v>
      </c>
      <c r="V7" s="117">
        <v>151.38999999999999</v>
      </c>
      <c r="W7" s="117">
        <v>130</v>
      </c>
      <c r="X7" s="117">
        <v>87.28</v>
      </c>
      <c r="Y7" s="117">
        <v>87.5</v>
      </c>
      <c r="Z7" s="118"/>
      <c r="AA7" s="119">
        <f>IF(SUM(B7:Z7)&lt;&gt;0,AVERAGEIF(B7:Z7,"&lt;&gt;"""),"")</f>
        <v>110.06666666666666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262.3</v>
      </c>
      <c r="O23" s="133">
        <v>186</v>
      </c>
      <c r="P23" s="133">
        <v>153.5</v>
      </c>
      <c r="Q23" s="133">
        <v>144</v>
      </c>
      <c r="R23" s="133">
        <v>127.5</v>
      </c>
      <c r="S23" s="133">
        <v>111.3</v>
      </c>
      <c r="T23" s="133">
        <v>90.2</v>
      </c>
      <c r="U23" s="133"/>
      <c r="V23" s="133">
        <v>26.6</v>
      </c>
      <c r="W23" s="133">
        <v>43.3</v>
      </c>
      <c r="X23" s="133"/>
      <c r="Y23" s="133"/>
      <c r="Z23" s="131"/>
      <c r="AA23" s="132">
        <f t="shared" si="2"/>
        <v>1144.6999999999998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262.3</v>
      </c>
      <c r="O24" s="135">
        <f t="shared" si="3"/>
        <v>186</v>
      </c>
      <c r="P24" s="135">
        <f t="shared" si="3"/>
        <v>153.5</v>
      </c>
      <c r="Q24" s="135">
        <f t="shared" si="3"/>
        <v>144</v>
      </c>
      <c r="R24" s="135">
        <f t="shared" si="3"/>
        <v>127.5</v>
      </c>
      <c r="S24" s="135">
        <f t="shared" si="3"/>
        <v>111.3</v>
      </c>
      <c r="T24" s="135">
        <f t="shared" si="3"/>
        <v>90.2</v>
      </c>
      <c r="U24" s="135">
        <f t="shared" si="3"/>
        <v>0</v>
      </c>
      <c r="V24" s="135">
        <f t="shared" si="3"/>
        <v>26.6</v>
      </c>
      <c r="W24" s="135">
        <f t="shared" si="3"/>
        <v>43.3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1144.6999999999998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2023-08-30T08:19:00Z</dcterms:created>
  <dcterms:modified xsi:type="dcterms:W3CDTF">2023-08-30T08:19:01Z</dcterms:modified>
</cp:coreProperties>
</file>