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<sst xmlns="http://schemas.openxmlformats.org/spreadsheetml/2006/main" count="117" uniqueCount="53">
  <si>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28/08/2023 11:23:15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</si>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</sst>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620-418F-B1D9-CBE8F957FDE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620-418F-B1D9-CBE8F957FDE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3">
                  <c:v>12.291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620-418F-B1D9-CBE8F957FDE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620-418F-B1D9-CBE8F957FDE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5</c:v>
                </c:pt>
                <c:pt idx="13">
                  <c:v>147.09899999999999</c:v>
                </c:pt>
                <c:pt idx="14">
                  <c:v>142.34100000000001</c:v>
                </c:pt>
                <c:pt idx="15">
                  <c:v>141.76599999999999</c:v>
                </c:pt>
                <c:pt idx="16">
                  <c:v>127.88399999999999</c:v>
                </c:pt>
                <c:pt idx="17">
                  <c:v>116.812</c:v>
                </c:pt>
                <c:pt idx="18">
                  <c:v>105.214</c:v>
                </c:pt>
                <c:pt idx="19">
                  <c:v>104.36</c:v>
                </c:pt>
                <c:pt idx="20">
                  <c:v>106.375</c:v>
                </c:pt>
                <c:pt idx="21">
                  <c:v>100.928</c:v>
                </c:pt>
                <c:pt idx="22">
                  <c:v>114.622</c:v>
                </c:pt>
                <c:pt idx="23">
                  <c:v>135.614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620-418F-B1D9-CBE8F957FDE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620-418F-B1D9-CBE8F957FDE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620-418F-B1D9-CBE8F957FD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31.202999999999996</c:v>
                </c:pt>
                <c:pt idx="13">
                  <c:v>188.85300000000001</c:v>
                </c:pt>
                <c:pt idx="14">
                  <c:v>181.358</c:v>
                </c:pt>
                <c:pt idx="15">
                  <c:v>230.71299999999999</c:v>
                </c:pt>
                <c:pt idx="16">
                  <c:v>151.04400000000001</c:v>
                </c:pt>
                <c:pt idx="17">
                  <c:v>135.97800000000001</c:v>
                </c:pt>
                <c:pt idx="18">
                  <c:v>172.61500000000001</c:v>
                </c:pt>
                <c:pt idx="19">
                  <c:v>116.46500000000002</c:v>
                </c:pt>
                <c:pt idx="20">
                  <c:v>128.06400000000002</c:v>
                </c:pt>
                <c:pt idx="21">
                  <c:v>100.92599999999999</c:v>
                </c:pt>
                <c:pt idx="22">
                  <c:v>134.80899999999997</c:v>
                </c:pt>
                <c:pt idx="23">
                  <c:v>153.39400000000006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620-418F-B1D9-CBE8F957FD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82.04</c:v>
                </c:pt>
                <c:pt idx="13">
                  <c:v>110.3</c:v>
                </c:pt>
                <c:pt idx="14">
                  <c:v>109.57</c:v>
                </c:pt>
                <c:pt idx="15">
                  <c:v>144.33000000000001</c:v>
                </c:pt>
                <c:pt idx="16">
                  <c:v>155.33000000000001</c:v>
                </c:pt>
                <c:pt idx="17">
                  <c:v>179.2</c:v>
                </c:pt>
                <c:pt idx="18">
                  <c:v>521.1</c:v>
                </c:pt>
                <c:pt idx="19">
                  <c:v>500.13</c:v>
                </c:pt>
                <c:pt idx="20">
                  <c:v>379.21</c:v>
                </c:pt>
                <c:pt idx="21">
                  <c:v>139.08000000000001</c:v>
                </c:pt>
                <c:pt idx="22">
                  <c:v>116.99</c:v>
                </c:pt>
                <c:pt idx="23">
                  <c:v>110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620-418F-B1D9-CBE8F957FD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45166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31.203000000000003</v>
      </c>
      <c r="O4" s="18">
        <v>188.85299999999998</v>
      </c>
      <c r="P4" s="18">
        <v>181.35799999999998</v>
      </c>
      <c r="Q4" s="18">
        <v>230.68100000000001</v>
      </c>
      <c r="R4" s="18">
        <v>151.06</v>
      </c>
      <c r="S4" s="18">
        <v>135.97799999999998</v>
      </c>
      <c r="T4" s="18">
        <v>172.61499999999998</v>
      </c>
      <c r="U4" s="18">
        <v>116.465</v>
      </c>
      <c r="V4" s="18">
        <v>128.06399999999999</v>
      </c>
      <c r="W4" s="18">
        <v>100.935</v>
      </c>
      <c r="X4" s="18">
        <v>134.82499999999999</v>
      </c>
      <c r="Y4" s="18">
        <v>153.38900000000001</v>
      </c>
      <c r="Z4" s="19"/>
      <c r="AA4" s="20">
        <f>SUM(B4:Z4)</f>
        <v>1725.4259999999999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82.04</v>
      </c>
      <c r="O7" s="28">
        <v>110.3</v>
      </c>
      <c r="P7" s="28">
        <v>109.57</v>
      </c>
      <c r="Q7" s="28">
        <v>144.33000000000001</v>
      </c>
      <c r="R7" s="28">
        <v>155.33000000000001</v>
      </c>
      <c r="S7" s="28">
        <v>179.2</v>
      </c>
      <c r="T7" s="28">
        <v>521.1</v>
      </c>
      <c r="U7" s="28">
        <v>500.13</v>
      </c>
      <c r="V7" s="28">
        <v>379.21</v>
      </c>
      <c r="W7" s="28">
        <v>139.08000000000001</v>
      </c>
      <c r="X7" s="28">
        <v>116.99</v>
      </c>
      <c r="Y7" s="28">
        <v>110</v>
      </c>
      <c r="Z7" s="29"/>
      <c r="AA7" s="30">
        <f>IF(SUM(B7:Z7)&lt;&gt;0,AVERAGEIF(B7:Z7,"&lt;&gt;"""),"")</f>
        <v>212.27333333333331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12.291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12.291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</v>
      </c>
      <c r="O14" s="57">
        <v>147.09899999999999</v>
      </c>
      <c r="P14" s="57">
        <v>142.34100000000001</v>
      </c>
      <c r="Q14" s="57">
        <v>141.76599999999999</v>
      </c>
      <c r="R14" s="57">
        <v>127.88399999999999</v>
      </c>
      <c r="S14" s="57">
        <v>116.812</v>
      </c>
      <c r="T14" s="57">
        <v>105.214</v>
      </c>
      <c r="U14" s="57">
        <v>104.36</v>
      </c>
      <c r="V14" s="57">
        <v>106.375</v>
      </c>
      <c r="W14" s="57">
        <v>100.928</v>
      </c>
      <c r="X14" s="57">
        <v>114.622</v>
      </c>
      <c r="Y14" s="57">
        <v>135.614</v>
      </c>
      <c r="Z14" s="58"/>
      <c r="AA14" s="59">
        <f t="shared" si="0"/>
        <v>1348.0150000000001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</v>
      </c>
      <c r="O16" s="62">
        <f t="shared" si="1"/>
        <v>159.38999999999999</v>
      </c>
      <c r="P16" s="62">
        <f t="shared" si="1"/>
        <v>142.34100000000001</v>
      </c>
      <c r="Q16" s="62">
        <f t="shared" si="1"/>
        <v>141.76599999999999</v>
      </c>
      <c r="R16" s="62">
        <f t="shared" si="1"/>
        <v>127.88399999999999</v>
      </c>
      <c r="S16" s="62">
        <f t="shared" si="1"/>
        <v>116.812</v>
      </c>
      <c r="T16" s="62">
        <f t="shared" si="1"/>
        <v>105.214</v>
      </c>
      <c r="U16" s="62">
        <f t="shared" si="1"/>
        <v>104.36</v>
      </c>
      <c r="V16" s="62">
        <f t="shared" si="1"/>
        <v>106.375</v>
      </c>
      <c r="W16" s="62">
        <f t="shared" si="1"/>
        <v>100.928</v>
      </c>
      <c r="X16" s="62">
        <f t="shared" si="1"/>
        <v>114.622</v>
      </c>
      <c r="Y16" s="62">
        <f t="shared" si="1"/>
        <v>135.614</v>
      </c>
      <c r="Z16" s="63" t="str">
        <f t="shared" si="1"/>
        <v/>
      </c>
      <c r="AA16" s="64">
        <f>SUM(AA10:AA15)</f>
        <v>1360.306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>
        <v>60.212000000000003</v>
      </c>
      <c r="R19" s="72"/>
      <c r="S19" s="72"/>
      <c r="T19" s="72">
        <v>47.59</v>
      </c>
      <c r="U19" s="72"/>
      <c r="V19" s="72"/>
      <c r="W19" s="72"/>
      <c r="X19" s="72"/>
      <c r="Y19" s="72"/>
      <c r="Z19" s="73"/>
      <c r="AA19" s="74">
        <f t="shared" ref="AA19:AA24" si="2">SUM(B19:Z19)</f>
        <v>107.80200000000001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14.115</v>
      </c>
      <c r="O20" s="77">
        <v>18.143000000000001</v>
      </c>
      <c r="P20" s="77">
        <v>26.780999999999999</v>
      </c>
      <c r="Q20" s="77">
        <v>15.621</v>
      </c>
      <c r="R20" s="77">
        <v>12.09</v>
      </c>
      <c r="S20" s="77">
        <v>10.257</v>
      </c>
      <c r="T20" s="77">
        <v>12.361000000000001</v>
      </c>
      <c r="U20" s="77">
        <v>12.105</v>
      </c>
      <c r="V20" s="77">
        <v>11.38</v>
      </c>
      <c r="W20" s="77">
        <v>7.0000000000000001E-3</v>
      </c>
      <c r="X20" s="77">
        <v>9.91</v>
      </c>
      <c r="Y20" s="77">
        <v>11.318</v>
      </c>
      <c r="Z20" s="78"/>
      <c r="AA20" s="79">
        <f t="shared" si="2"/>
        <v>154.08800000000002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12.087999999999999</v>
      </c>
      <c r="O21" s="81">
        <v>11.32</v>
      </c>
      <c r="P21" s="81">
        <v>12.235999999999999</v>
      </c>
      <c r="Q21" s="81">
        <v>13.082000000000001</v>
      </c>
      <c r="R21" s="81">
        <v>11.086</v>
      </c>
      <c r="S21" s="81">
        <v>8.9090000000000007</v>
      </c>
      <c r="T21" s="81">
        <v>7.4499999999999993</v>
      </c>
      <c r="U21" s="81"/>
      <c r="V21" s="81">
        <v>10.308999999999999</v>
      </c>
      <c r="W21" s="81"/>
      <c r="X21" s="81">
        <v>10.292999999999999</v>
      </c>
      <c r="Y21" s="81">
        <v>6.4569999999999999</v>
      </c>
      <c r="Z21" s="78"/>
      <c r="AA21" s="79">
        <f t="shared" si="2"/>
        <v>103.22999999999999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26.202999999999999</v>
      </c>
      <c r="O25" s="88">
        <f t="shared" si="3"/>
        <v>29.463000000000001</v>
      </c>
      <c r="P25" s="88">
        <f t="shared" si="3"/>
        <v>39.016999999999996</v>
      </c>
      <c r="Q25" s="88">
        <f t="shared" si="3"/>
        <v>88.914999999999992</v>
      </c>
      <c r="R25" s="88">
        <f t="shared" si="3"/>
        <v>23.176000000000002</v>
      </c>
      <c r="S25" s="88">
        <f t="shared" si="3"/>
        <v>19.166</v>
      </c>
      <c r="T25" s="88">
        <f t="shared" si="3"/>
        <v>67.40100000000001</v>
      </c>
      <c r="U25" s="88">
        <f t="shared" si="3"/>
        <v>12.105</v>
      </c>
      <c r="V25" s="88">
        <f t="shared" si="3"/>
        <v>21.689</v>
      </c>
      <c r="W25" s="88">
        <f t="shared" si="3"/>
        <v>7.0000000000000001E-3</v>
      </c>
      <c r="X25" s="88">
        <f t="shared" si="3"/>
        <v>20.202999999999999</v>
      </c>
      <c r="Y25" s="88">
        <f t="shared" si="3"/>
        <v>17.774999999999999</v>
      </c>
      <c r="Z25" s="89" t="str">
        <f t="shared" si="3"/>
        <v/>
      </c>
      <c r="AA25" s="90">
        <f>SUM(AA19:AA24)</f>
        <v>365.12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31.202999999999999</v>
      </c>
      <c r="O29" s="77">
        <v>188.85300000000001</v>
      </c>
      <c r="P29" s="77">
        <v>181.358</v>
      </c>
      <c r="Q29" s="77">
        <v>230.68100000000001</v>
      </c>
      <c r="R29" s="77">
        <v>151.06</v>
      </c>
      <c r="S29" s="77">
        <v>135.97800000000001</v>
      </c>
      <c r="T29" s="77">
        <v>172.61500000000001</v>
      </c>
      <c r="U29" s="77">
        <v>116.465</v>
      </c>
      <c r="V29" s="77">
        <v>128.06399999999999</v>
      </c>
      <c r="W29" s="77">
        <v>100.935</v>
      </c>
      <c r="X29" s="77">
        <v>134.82499999999999</v>
      </c>
      <c r="Y29" s="77">
        <v>153.38900000000001</v>
      </c>
      <c r="Z29" s="78"/>
      <c r="AA29" s="79">
        <f>SUM(B29:Z29)</f>
        <v>1725.4259999999999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31.202999999999999</v>
      </c>
      <c r="O31" s="62">
        <f t="shared" si="4"/>
        <v>188.85300000000001</v>
      </c>
      <c r="P31" s="62">
        <f t="shared" si="4"/>
        <v>181.358</v>
      </c>
      <c r="Q31" s="62">
        <f t="shared" si="4"/>
        <v>230.68100000000001</v>
      </c>
      <c r="R31" s="62">
        <f t="shared" si="4"/>
        <v>151.06</v>
      </c>
      <c r="S31" s="62">
        <f t="shared" si="4"/>
        <v>135.97800000000001</v>
      </c>
      <c r="T31" s="62">
        <f t="shared" si="4"/>
        <v>172.61500000000001</v>
      </c>
      <c r="U31" s="62">
        <f t="shared" si="4"/>
        <v>116.465</v>
      </c>
      <c r="V31" s="62">
        <f t="shared" si="4"/>
        <v>128.06399999999999</v>
      </c>
      <c r="W31" s="62">
        <f t="shared" si="4"/>
        <v>100.935</v>
      </c>
      <c r="X31" s="62">
        <f t="shared" si="4"/>
        <v>134.82499999999999</v>
      </c>
      <c r="Y31" s="62">
        <f t="shared" si="4"/>
        <v>153.38900000000001</v>
      </c>
      <c r="Z31" s="63" t="str">
        <f t="shared" si="4"/>
        <v/>
      </c>
      <c r="AA31" s="64">
        <f>SUM(AA28:AA30)</f>
        <v>1725.4259999999999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31.202999999999999</v>
      </c>
      <c r="O51" s="88">
        <f t="shared" si="10"/>
        <v>188.85299999999998</v>
      </c>
      <c r="P51" s="88">
        <f t="shared" si="10"/>
        <v>181.358</v>
      </c>
      <c r="Q51" s="88">
        <f t="shared" si="10"/>
        <v>230.68099999999998</v>
      </c>
      <c r="R51" s="88">
        <f t="shared" si="10"/>
        <v>151.06</v>
      </c>
      <c r="S51" s="88">
        <f t="shared" si="10"/>
        <v>135.97800000000001</v>
      </c>
      <c r="T51" s="88">
        <f t="shared" si="10"/>
        <v>172.61500000000001</v>
      </c>
      <c r="U51" s="88">
        <f t="shared" si="10"/>
        <v>116.465</v>
      </c>
      <c r="V51" s="88">
        <f t="shared" si="10"/>
        <v>128.06399999999999</v>
      </c>
      <c r="W51" s="88">
        <f t="shared" si="10"/>
        <v>100.935</v>
      </c>
      <c r="X51" s="88">
        <f t="shared" si="10"/>
        <v>134.82499999999999</v>
      </c>
      <c r="Y51" s="88">
        <f t="shared" si="10"/>
        <v>153.38900000000001</v>
      </c>
      <c r="Z51" s="89" t="str">
        <f t="shared" si="10"/>
        <v/>
      </c>
      <c r="AA51" s="104">
        <f>SUM(B51:Z51)</f>
        <v>1725.4259999999999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45166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31.202999999999996</v>
      </c>
      <c r="O4" s="18">
        <v>188.85300000000001</v>
      </c>
      <c r="P4" s="18">
        <v>181.358</v>
      </c>
      <c r="Q4" s="18">
        <v>230.71299999999999</v>
      </c>
      <c r="R4" s="18">
        <v>151.04400000000001</v>
      </c>
      <c r="S4" s="18">
        <v>135.97800000000001</v>
      </c>
      <c r="T4" s="18">
        <v>172.61500000000001</v>
      </c>
      <c r="U4" s="18">
        <v>116.46500000000002</v>
      </c>
      <c r="V4" s="18">
        <v>128.06400000000002</v>
      </c>
      <c r="W4" s="18">
        <v>100.92599999999999</v>
      </c>
      <c r="X4" s="18">
        <v>134.80899999999997</v>
      </c>
      <c r="Y4" s="18">
        <v>153.39400000000006</v>
      </c>
      <c r="Z4" s="19"/>
      <c r="AA4" s="20">
        <f>SUM(B4:Z4)</f>
        <v>1725.4219999999998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82.04</v>
      </c>
      <c r="O7" s="28">
        <v>110.3</v>
      </c>
      <c r="P7" s="28">
        <v>109.57</v>
      </c>
      <c r="Q7" s="28">
        <v>144.33000000000001</v>
      </c>
      <c r="R7" s="28">
        <v>155.33000000000001</v>
      </c>
      <c r="S7" s="28">
        <v>179.2</v>
      </c>
      <c r="T7" s="28">
        <v>521.1</v>
      </c>
      <c r="U7" s="28">
        <v>500.13</v>
      </c>
      <c r="V7" s="28">
        <v>379.21</v>
      </c>
      <c r="W7" s="28">
        <v>139.08000000000001</v>
      </c>
      <c r="X7" s="28">
        <v>116.99</v>
      </c>
      <c r="Y7" s="28">
        <v>110</v>
      </c>
      <c r="Z7" s="29"/>
      <c r="AA7" s="30">
        <f>IF(SUM(B7:Z7)&lt;&gt;0,AVERAGEIF(B7:Z7,"&lt;&gt;"""),"")</f>
        <v>212.27333333333331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2.9460000000000002</v>
      </c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2.9460000000000002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2.9460000000000002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2.9460000000000002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7.5</v>
      </c>
      <c r="O19" s="72">
        <v>7.5</v>
      </c>
      <c r="P19" s="72">
        <v>7.5</v>
      </c>
      <c r="Q19" s="72">
        <v>7.5</v>
      </c>
      <c r="R19" s="72">
        <v>7.5</v>
      </c>
      <c r="S19" s="72">
        <v>7.5</v>
      </c>
      <c r="T19" s="72"/>
      <c r="U19" s="72">
        <v>65.72</v>
      </c>
      <c r="V19" s="72">
        <v>6.5</v>
      </c>
      <c r="W19" s="72">
        <v>6.5</v>
      </c>
      <c r="X19" s="72">
        <v>6.5</v>
      </c>
      <c r="Y19" s="72">
        <v>6.5</v>
      </c>
      <c r="Z19" s="73"/>
      <c r="AA19" s="74">
        <f t="shared" ref="AA19:AA24" si="2">SUM(B19:Z19)</f>
        <v>136.72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>
        <v>35.804000000000002</v>
      </c>
      <c r="S20" s="77">
        <v>32.542999999999999</v>
      </c>
      <c r="T20" s="77">
        <v>13.628</v>
      </c>
      <c r="U20" s="77">
        <v>0.78700000000000003</v>
      </c>
      <c r="V20" s="77">
        <v>19.094000000000001</v>
      </c>
      <c r="W20" s="77">
        <v>15.581</v>
      </c>
      <c r="X20" s="77">
        <v>14.786</v>
      </c>
      <c r="Y20" s="77"/>
      <c r="Z20" s="78"/>
      <c r="AA20" s="79">
        <f t="shared" si="2"/>
        <v>132.22300000000001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20.757000000000001</v>
      </c>
      <c r="O21" s="81">
        <v>10.353000000000002</v>
      </c>
      <c r="P21" s="81">
        <v>12.858000000000001</v>
      </c>
      <c r="Q21" s="81">
        <v>14.812999999999999</v>
      </c>
      <c r="R21" s="81">
        <v>44.339999999999996</v>
      </c>
      <c r="S21" s="81">
        <v>95.935000000000002</v>
      </c>
      <c r="T21" s="81">
        <v>158.98699999999999</v>
      </c>
      <c r="U21" s="81">
        <v>49.957999999999998</v>
      </c>
      <c r="V21" s="81">
        <v>102.47</v>
      </c>
      <c r="W21" s="81">
        <v>61.545000000000002</v>
      </c>
      <c r="X21" s="81">
        <v>37.222999999999999</v>
      </c>
      <c r="Y21" s="81">
        <v>17.594000000000001</v>
      </c>
      <c r="Z21" s="78"/>
      <c r="AA21" s="79">
        <f t="shared" si="2"/>
        <v>626.83299999999997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28.257000000000001</v>
      </c>
      <c r="O25" s="88">
        <f t="shared" si="3"/>
        <v>17.853000000000002</v>
      </c>
      <c r="P25" s="88">
        <f t="shared" si="3"/>
        <v>20.358000000000001</v>
      </c>
      <c r="Q25" s="88">
        <f t="shared" si="3"/>
        <v>22.312999999999999</v>
      </c>
      <c r="R25" s="88">
        <f t="shared" si="3"/>
        <v>87.644000000000005</v>
      </c>
      <c r="S25" s="88">
        <f t="shared" si="3"/>
        <v>135.97800000000001</v>
      </c>
      <c r="T25" s="88">
        <f t="shared" si="3"/>
        <v>172.61500000000001</v>
      </c>
      <c r="U25" s="88">
        <f t="shared" si="3"/>
        <v>116.465</v>
      </c>
      <c r="V25" s="88">
        <f t="shared" si="3"/>
        <v>128.06399999999999</v>
      </c>
      <c r="W25" s="88">
        <f t="shared" si="3"/>
        <v>83.626000000000005</v>
      </c>
      <c r="X25" s="88">
        <f t="shared" si="3"/>
        <v>58.509</v>
      </c>
      <c r="Y25" s="88">
        <f t="shared" si="3"/>
        <v>24.094000000000001</v>
      </c>
      <c r="Z25" s="89">
        <f t="shared" si="3"/>
        <v>0</v>
      </c>
      <c r="AA25" s="90">
        <f t="shared" si="3"/>
        <v>895.77599999999995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31.202999999999999</v>
      </c>
      <c r="O29" s="77">
        <v>17.853000000000002</v>
      </c>
      <c r="P29" s="77">
        <v>20.358000000000001</v>
      </c>
      <c r="Q29" s="77">
        <v>22.312999999999999</v>
      </c>
      <c r="R29" s="77">
        <v>87.644000000000005</v>
      </c>
      <c r="S29" s="77">
        <v>135.97800000000001</v>
      </c>
      <c r="T29" s="77">
        <v>172.61500000000001</v>
      </c>
      <c r="U29" s="77">
        <v>116.465</v>
      </c>
      <c r="V29" s="77">
        <v>128.06399999999999</v>
      </c>
      <c r="W29" s="77">
        <v>83.626000000000005</v>
      </c>
      <c r="X29" s="77">
        <v>58.509</v>
      </c>
      <c r="Y29" s="77">
        <v>24.094000000000001</v>
      </c>
      <c r="Z29" s="78"/>
      <c r="AA29" s="79">
        <f>SUM(B29:Z29)</f>
        <v>898.72200000000009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31.202999999999999</v>
      </c>
      <c r="O31" s="62">
        <f t="shared" si="4"/>
        <v>17.853000000000002</v>
      </c>
      <c r="P31" s="62">
        <f t="shared" si="4"/>
        <v>20.358000000000001</v>
      </c>
      <c r="Q31" s="62">
        <f t="shared" si="4"/>
        <v>22.312999999999999</v>
      </c>
      <c r="R31" s="62">
        <f t="shared" si="4"/>
        <v>87.644000000000005</v>
      </c>
      <c r="S31" s="62">
        <f t="shared" si="4"/>
        <v>135.97800000000001</v>
      </c>
      <c r="T31" s="62">
        <f t="shared" si="4"/>
        <v>172.61500000000001</v>
      </c>
      <c r="U31" s="62">
        <f t="shared" si="4"/>
        <v>116.465</v>
      </c>
      <c r="V31" s="62">
        <f t="shared" si="4"/>
        <v>128.06399999999999</v>
      </c>
      <c r="W31" s="62">
        <f t="shared" si="4"/>
        <v>83.626000000000005</v>
      </c>
      <c r="X31" s="62">
        <f t="shared" si="4"/>
        <v>58.509</v>
      </c>
      <c r="Y31" s="62">
        <f t="shared" si="4"/>
        <v>24.094000000000001</v>
      </c>
      <c r="Z31" s="63">
        <f t="shared" si="4"/>
        <v>0</v>
      </c>
      <c r="AA31" s="64">
        <f t="shared" si="4"/>
        <v>898.72200000000009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171</v>
      </c>
      <c r="P38" s="99">
        <v>161</v>
      </c>
      <c r="Q38" s="99">
        <v>208.4</v>
      </c>
      <c r="R38" s="99">
        <v>63.4</v>
      </c>
      <c r="S38" s="99"/>
      <c r="T38" s="99"/>
      <c r="U38" s="99"/>
      <c r="V38" s="99"/>
      <c r="W38" s="99">
        <v>17.3</v>
      </c>
      <c r="X38" s="99">
        <v>76.3</v>
      </c>
      <c r="Y38" s="99">
        <v>129.30000000000001</v>
      </c>
      <c r="Z38" s="100"/>
      <c r="AA38" s="79">
        <f t="shared" si="5"/>
        <v>826.69999999999982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171</v>
      </c>
      <c r="P39" s="88">
        <f t="shared" si="6"/>
        <v>161</v>
      </c>
      <c r="Q39" s="88">
        <f t="shared" si="6"/>
        <v>208.4</v>
      </c>
      <c r="R39" s="88">
        <f t="shared" si="6"/>
        <v>63.4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17.3</v>
      </c>
      <c r="X39" s="88">
        <f t="shared" si="6"/>
        <v>76.3</v>
      </c>
      <c r="Y39" s="88">
        <f t="shared" si="6"/>
        <v>129.30000000000001</v>
      </c>
      <c r="Z39" s="89">
        <f t="shared" si="6"/>
        <v>0</v>
      </c>
      <c r="AA39" s="90">
        <f t="shared" si="5"/>
        <v>826.69999999999982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171</v>
      </c>
      <c r="P46" s="99">
        <v>161</v>
      </c>
      <c r="Q46" s="99">
        <v>208.4</v>
      </c>
      <c r="R46" s="99">
        <v>63.4</v>
      </c>
      <c r="S46" s="99"/>
      <c r="T46" s="99"/>
      <c r="U46" s="99"/>
      <c r="V46" s="99"/>
      <c r="W46" s="99">
        <v>17.3</v>
      </c>
      <c r="X46" s="99">
        <v>76.3</v>
      </c>
      <c r="Y46" s="99">
        <v>129.30000000000001</v>
      </c>
      <c r="Z46" s="100"/>
      <c r="AA46" s="79">
        <f t="shared" si="7"/>
        <v>826.69999999999982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171</v>
      </c>
      <c r="P48" s="88">
        <f t="shared" si="8"/>
        <v>161</v>
      </c>
      <c r="Q48" s="88">
        <f t="shared" si="8"/>
        <v>208.4</v>
      </c>
      <c r="R48" s="88">
        <f t="shared" si="8"/>
        <v>63.4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17.3</v>
      </c>
      <c r="X48" s="88">
        <f t="shared" si="8"/>
        <v>76.3</v>
      </c>
      <c r="Y48" s="88">
        <f t="shared" si="8"/>
        <v>129.30000000000001</v>
      </c>
      <c r="Z48" s="89">
        <f t="shared" si="8"/>
        <v>0</v>
      </c>
      <c r="AA48" s="90">
        <f t="shared" si="7"/>
        <v>826.69999999999982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31.203000000000003</v>
      </c>
      <c r="O51" s="88">
        <f t="shared" si="10"/>
        <v>188.85300000000001</v>
      </c>
      <c r="P51" s="88">
        <f t="shared" si="10"/>
        <v>181.358</v>
      </c>
      <c r="Q51" s="88">
        <f t="shared" si="10"/>
        <v>230.71299999999999</v>
      </c>
      <c r="R51" s="88">
        <f t="shared" si="10"/>
        <v>151.04400000000001</v>
      </c>
      <c r="S51" s="88">
        <f t="shared" si="10"/>
        <v>135.97800000000001</v>
      </c>
      <c r="T51" s="88">
        <f t="shared" si="10"/>
        <v>172.61500000000001</v>
      </c>
      <c r="U51" s="88">
        <f t="shared" si="10"/>
        <v>116.465</v>
      </c>
      <c r="V51" s="88">
        <f t="shared" si="10"/>
        <v>128.06399999999999</v>
      </c>
      <c r="W51" s="88">
        <f t="shared" si="10"/>
        <v>100.926</v>
      </c>
      <c r="X51" s="88">
        <f t="shared" si="10"/>
        <v>134.809</v>
      </c>
      <c r="Y51" s="88">
        <f t="shared" si="10"/>
        <v>153.39400000000001</v>
      </c>
      <c r="Z51" s="89">
        <f t="shared" si="10"/>
        <v>0</v>
      </c>
      <c r="AA51" s="104">
        <f>SUM(B51:Z51)</f>
        <v>1725.4219999999998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45166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171</v>
      </c>
      <c r="P4" s="18">
        <v>161</v>
      </c>
      <c r="Q4" s="18">
        <v>208.4</v>
      </c>
      <c r="R4" s="18">
        <v>63.4</v>
      </c>
      <c r="S4" s="18"/>
      <c r="T4" s="18"/>
      <c r="U4" s="18"/>
      <c r="V4" s="18"/>
      <c r="W4" s="18">
        <v>17.3</v>
      </c>
      <c r="X4" s="18">
        <v>76.3</v>
      </c>
      <c r="Y4" s="18">
        <v>129.30000000000001</v>
      </c>
      <c r="Z4" s="19"/>
      <c r="AA4" s="111">
        <f>SUM(B4:Z4)</f>
        <v>826.69999999999982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82.04</v>
      </c>
      <c r="O7" s="117">
        <v>110.3</v>
      </c>
      <c r="P7" s="117">
        <v>109.57</v>
      </c>
      <c r="Q7" s="117">
        <v>144.33000000000001</v>
      </c>
      <c r="R7" s="117">
        <v>155.33000000000001</v>
      </c>
      <c r="S7" s="117">
        <v>179.2</v>
      </c>
      <c r="T7" s="117">
        <v>521.1</v>
      </c>
      <c r="U7" s="117">
        <v>500.13</v>
      </c>
      <c r="V7" s="117">
        <v>379.21</v>
      </c>
      <c r="W7" s="117">
        <v>139.08000000000001</v>
      </c>
      <c r="X7" s="117">
        <v>116.99</v>
      </c>
      <c r="Y7" s="117">
        <v>110</v>
      </c>
      <c r="Z7" s="118"/>
      <c r="AA7" s="119">
        <f>IF(SUM(B7:Z7)&lt;&gt;0,AVERAGEIF(B7:Z7,"&lt;&gt;"""),"")</f>
        <v>212.27333333333331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>
        <v>171</v>
      </c>
      <c r="P23" s="133">
        <v>161</v>
      </c>
      <c r="Q23" s="133">
        <v>208.4</v>
      </c>
      <c r="R23" s="133">
        <v>63.4</v>
      </c>
      <c r="S23" s="133"/>
      <c r="T23" s="133"/>
      <c r="U23" s="133"/>
      <c r="V23" s="133"/>
      <c r="W23" s="133">
        <v>17.3</v>
      </c>
      <c r="X23" s="133">
        <v>76.3</v>
      </c>
      <c r="Y23" s="133">
        <v>129.30000000000001</v>
      </c>
      <c r="Z23" s="131"/>
      <c r="AA23" s="132">
        <f t="shared" si="2"/>
        <v>826.69999999999982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171</v>
      </c>
      <c r="P24" s="135">
        <f t="shared" si="3"/>
        <v>161</v>
      </c>
      <c r="Q24" s="135">
        <f t="shared" si="3"/>
        <v>208.4</v>
      </c>
      <c r="R24" s="135">
        <f t="shared" si="3"/>
        <v>63.4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17.3</v>
      </c>
      <c r="X24" s="135">
        <f t="shared" si="3"/>
        <v>76.3</v>
      </c>
      <c r="Y24" s="135">
        <f t="shared" si="3"/>
        <v>129.30000000000001</v>
      </c>
      <c r="Z24" s="136" t="str">
        <f t="shared" si="3"/>
        <v/>
      </c>
      <c r="AA24" s="90">
        <f t="shared" si="2"/>
        <v>826.69999999999982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2023-08-28T08:23:15Z</dcterms:created>
  <dcterms:modified xsi:type="dcterms:W3CDTF">2023-08-28T08:23:16Z</dcterms:modified>
</cp:coreProperties>
</file>