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<sst xmlns="http://schemas.openxmlformats.org/spreadsheetml/2006/main" count="117" uniqueCount="53">
  <si>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24/08/2023 11:18:38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</si>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</sst>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D41-4995-950D-86FBA9640701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D41-4995-950D-86FBA9640701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3D41-4995-950D-86FBA9640701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240.4</c:v>
                </c:pt>
                <c:pt idx="14">
                  <c:v>0</c:v>
                </c:pt>
                <c:pt idx="15">
                  <c:v>11.6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D41-4995-950D-86FBA9640701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40.275999999999996</c:v>
                </c:pt>
                <c:pt idx="13">
                  <c:v>52.716000000000001</c:v>
                </c:pt>
                <c:pt idx="14">
                  <c:v>7.2909999999999986</c:v>
                </c:pt>
                <c:pt idx="15">
                  <c:v>84.91</c:v>
                </c:pt>
                <c:pt idx="16">
                  <c:v>108.28</c:v>
                </c:pt>
                <c:pt idx="17">
                  <c:v>79.38</c:v>
                </c:pt>
                <c:pt idx="18">
                  <c:v>57.475000000000001</c:v>
                </c:pt>
                <c:pt idx="19">
                  <c:v>65.852999999999994</c:v>
                </c:pt>
                <c:pt idx="20">
                  <c:v>76.055000000000007</c:v>
                </c:pt>
                <c:pt idx="21">
                  <c:v>82.97</c:v>
                </c:pt>
                <c:pt idx="22">
                  <c:v>90.14</c:v>
                </c:pt>
                <c:pt idx="23">
                  <c:v>81.58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D41-4995-950D-86FBA9640701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D41-4995-950D-86FBA9640701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D41-4995-950D-86FBA96407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83.370000000000019</c:v>
                </c:pt>
                <c:pt idx="13">
                  <c:v>347.34599999999995</c:v>
                </c:pt>
                <c:pt idx="14">
                  <c:v>173.45400000000001</c:v>
                </c:pt>
                <c:pt idx="15">
                  <c:v>132.08799999999999</c:v>
                </c:pt>
                <c:pt idx="16">
                  <c:v>221.67099999999999</c:v>
                </c:pt>
                <c:pt idx="17">
                  <c:v>117.59699999999999</c:v>
                </c:pt>
                <c:pt idx="18">
                  <c:v>89.959000000000003</c:v>
                </c:pt>
                <c:pt idx="19">
                  <c:v>66.006</c:v>
                </c:pt>
                <c:pt idx="20">
                  <c:v>76.206999999999994</c:v>
                </c:pt>
                <c:pt idx="21">
                  <c:v>116.476</c:v>
                </c:pt>
                <c:pt idx="22">
                  <c:v>124.833</c:v>
                </c:pt>
                <c:pt idx="23">
                  <c:v>132.25200000000001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D41-4995-950D-86FBA96407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119.01</c:v>
                </c:pt>
                <c:pt idx="13">
                  <c:v>136.72999999999999</c:v>
                </c:pt>
                <c:pt idx="14">
                  <c:v>149.5</c:v>
                </c:pt>
                <c:pt idx="15">
                  <c:v>108.82</c:v>
                </c:pt>
                <c:pt idx="16">
                  <c:v>181.4</c:v>
                </c:pt>
                <c:pt idx="17">
                  <c:v>199.17</c:v>
                </c:pt>
                <c:pt idx="18">
                  <c:v>205.48</c:v>
                </c:pt>
                <c:pt idx="19">
                  <c:v>201.9</c:v>
                </c:pt>
                <c:pt idx="20">
                  <c:v>201.9</c:v>
                </c:pt>
                <c:pt idx="21">
                  <c:v>200.92</c:v>
                </c:pt>
                <c:pt idx="22">
                  <c:v>199.23</c:v>
                </c:pt>
                <c:pt idx="23">
                  <c:v>201.89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D41-4995-950D-86FBA96407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45162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83.356000000000009</v>
      </c>
      <c r="O4" s="18">
        <v>347.34300000000002</v>
      </c>
      <c r="P4" s="18">
        <v>173.46699999999998</v>
      </c>
      <c r="Q4" s="18">
        <v>132.13</v>
      </c>
      <c r="R4" s="18">
        <v>221.67099999999999</v>
      </c>
      <c r="S4" s="18">
        <v>117.59700000000001</v>
      </c>
      <c r="T4" s="18">
        <v>89.956000000000003</v>
      </c>
      <c r="U4" s="18">
        <v>66.006</v>
      </c>
      <c r="V4" s="18">
        <v>76.206999999999994</v>
      </c>
      <c r="W4" s="18">
        <v>116.47599999999998</v>
      </c>
      <c r="X4" s="18">
        <v>124.833</v>
      </c>
      <c r="Y4" s="18">
        <v>132.25199999999995</v>
      </c>
      <c r="Z4" s="19"/>
      <c r="AA4" s="20">
        <f>SUM(B4:Z4)</f>
        <v>1681.2939999999996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119.01</v>
      </c>
      <c r="O7" s="28">
        <v>136.72999999999999</v>
      </c>
      <c r="P7" s="28">
        <v>149.5</v>
      </c>
      <c r="Q7" s="28">
        <v>108.82</v>
      </c>
      <c r="R7" s="28">
        <v>181.4</v>
      </c>
      <c r="S7" s="28">
        <v>199.17</v>
      </c>
      <c r="T7" s="28">
        <v>205.48</v>
      </c>
      <c r="U7" s="28">
        <v>201.9</v>
      </c>
      <c r="V7" s="28">
        <v>201.9</v>
      </c>
      <c r="W7" s="28">
        <v>200.92</v>
      </c>
      <c r="X7" s="28">
        <v>199.23</v>
      </c>
      <c r="Y7" s="28">
        <v>201.89</v>
      </c>
      <c r="Z7" s="29"/>
      <c r="AA7" s="30">
        <f>IF(SUM(B7:Z7)&lt;&gt;0,AVERAGEIF(B7:Z7,"&lt;&gt;"""),"")</f>
        <v>175.49583333333337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40.275999999999996</v>
      </c>
      <c r="O14" s="57">
        <v>52.716000000000001</v>
      </c>
      <c r="P14" s="57">
        <v>7.2909999999999986</v>
      </c>
      <c r="Q14" s="57">
        <v>84.91</v>
      </c>
      <c r="R14" s="57">
        <v>108.28</v>
      </c>
      <c r="S14" s="57">
        <v>79.38</v>
      </c>
      <c r="T14" s="57">
        <v>57.475000000000001</v>
      </c>
      <c r="U14" s="57">
        <v>65.852999999999994</v>
      </c>
      <c r="V14" s="57">
        <v>76.055000000000007</v>
      </c>
      <c r="W14" s="57">
        <v>82.97</v>
      </c>
      <c r="X14" s="57">
        <v>90.14</v>
      </c>
      <c r="Y14" s="57">
        <v>81.58</v>
      </c>
      <c r="Z14" s="58"/>
      <c r="AA14" s="59">
        <f t="shared" si="0"/>
        <v>826.92600000000004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40.275999999999996</v>
      </c>
      <c r="O16" s="62">
        <f t="shared" si="1"/>
        <v>52.716000000000001</v>
      </c>
      <c r="P16" s="62">
        <f t="shared" si="1"/>
        <v>7.2909999999999986</v>
      </c>
      <c r="Q16" s="62">
        <f t="shared" si="1"/>
        <v>84.91</v>
      </c>
      <c r="R16" s="62">
        <f t="shared" si="1"/>
        <v>108.28</v>
      </c>
      <c r="S16" s="62">
        <f t="shared" si="1"/>
        <v>79.38</v>
      </c>
      <c r="T16" s="62">
        <f t="shared" si="1"/>
        <v>57.475000000000001</v>
      </c>
      <c r="U16" s="62">
        <f t="shared" si="1"/>
        <v>65.852999999999994</v>
      </c>
      <c r="V16" s="62">
        <f t="shared" si="1"/>
        <v>76.055000000000007</v>
      </c>
      <c r="W16" s="62">
        <f t="shared" si="1"/>
        <v>82.97</v>
      </c>
      <c r="X16" s="62">
        <f t="shared" si="1"/>
        <v>90.14</v>
      </c>
      <c r="Y16" s="62">
        <f t="shared" si="1"/>
        <v>81.58</v>
      </c>
      <c r="Z16" s="63" t="str">
        <f t="shared" si="1"/>
        <v/>
      </c>
      <c r="AA16" s="64">
        <f>SUM(AA10:AA15)</f>
        <v>826.92600000000004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7.5359999999999996</v>
      </c>
      <c r="O19" s="72">
        <v>20</v>
      </c>
      <c r="P19" s="72">
        <v>75</v>
      </c>
      <c r="Q19" s="72"/>
      <c r="R19" s="72">
        <v>28</v>
      </c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130.536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16.862000000000002</v>
      </c>
      <c r="O20" s="77">
        <v>14.831999999999999</v>
      </c>
      <c r="P20" s="77">
        <v>26.66</v>
      </c>
      <c r="Q20" s="77">
        <v>11.656000000000001</v>
      </c>
      <c r="R20" s="77">
        <v>28.381</v>
      </c>
      <c r="S20" s="77">
        <v>12.404999999999999</v>
      </c>
      <c r="T20" s="77">
        <v>11.376999999999999</v>
      </c>
      <c r="U20" s="77">
        <v>0.153</v>
      </c>
      <c r="V20" s="77">
        <v>0.152</v>
      </c>
      <c r="W20" s="77">
        <v>10.189</v>
      </c>
      <c r="X20" s="77">
        <v>12.273</v>
      </c>
      <c r="Y20" s="77">
        <v>15.535</v>
      </c>
      <c r="Z20" s="78"/>
      <c r="AA20" s="79">
        <f t="shared" si="2"/>
        <v>160.47499999999999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18.682000000000002</v>
      </c>
      <c r="O21" s="81">
        <v>19.395</v>
      </c>
      <c r="P21" s="81">
        <v>64.516000000000005</v>
      </c>
      <c r="Q21" s="81">
        <v>23.963999999999995</v>
      </c>
      <c r="R21" s="81">
        <v>57.01</v>
      </c>
      <c r="S21" s="81">
        <v>25.812000000000001</v>
      </c>
      <c r="T21" s="81">
        <v>21.103999999999999</v>
      </c>
      <c r="U21" s="81"/>
      <c r="V21" s="81"/>
      <c r="W21" s="81">
        <v>23.317</v>
      </c>
      <c r="X21" s="81">
        <v>22.42</v>
      </c>
      <c r="Y21" s="81">
        <v>35.137</v>
      </c>
      <c r="Z21" s="78"/>
      <c r="AA21" s="79">
        <f t="shared" si="2"/>
        <v>311.35700000000003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43.080000000000005</v>
      </c>
      <c r="O25" s="88">
        <f t="shared" si="3"/>
        <v>54.227000000000004</v>
      </c>
      <c r="P25" s="88">
        <f t="shared" si="3"/>
        <v>166.17599999999999</v>
      </c>
      <c r="Q25" s="88">
        <f t="shared" si="3"/>
        <v>35.619999999999997</v>
      </c>
      <c r="R25" s="88">
        <f t="shared" si="3"/>
        <v>113.39099999999999</v>
      </c>
      <c r="S25" s="88">
        <f t="shared" si="3"/>
        <v>38.216999999999999</v>
      </c>
      <c r="T25" s="88">
        <f t="shared" si="3"/>
        <v>32.480999999999995</v>
      </c>
      <c r="U25" s="88">
        <f t="shared" si="3"/>
        <v>0.153</v>
      </c>
      <c r="V25" s="88">
        <f t="shared" si="3"/>
        <v>0.152</v>
      </c>
      <c r="W25" s="88">
        <f t="shared" si="3"/>
        <v>33.506</v>
      </c>
      <c r="X25" s="88">
        <f t="shared" si="3"/>
        <v>34.692999999999998</v>
      </c>
      <c r="Y25" s="88">
        <f t="shared" si="3"/>
        <v>50.671999999999997</v>
      </c>
      <c r="Z25" s="89" t="str">
        <f t="shared" si="3"/>
        <v/>
      </c>
      <c r="AA25" s="90">
        <f>SUM(AA19:AA24)</f>
        <v>602.36799999999994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83.355999999999995</v>
      </c>
      <c r="O29" s="77">
        <v>106.943</v>
      </c>
      <c r="P29" s="77">
        <v>173.46700000000001</v>
      </c>
      <c r="Q29" s="77">
        <v>120.53</v>
      </c>
      <c r="R29" s="77">
        <v>221.67099999999999</v>
      </c>
      <c r="S29" s="77">
        <v>117.59699999999999</v>
      </c>
      <c r="T29" s="77">
        <v>89.956000000000003</v>
      </c>
      <c r="U29" s="77">
        <v>66.006</v>
      </c>
      <c r="V29" s="77">
        <v>76.206999999999994</v>
      </c>
      <c r="W29" s="77">
        <v>116.476</v>
      </c>
      <c r="X29" s="77">
        <v>124.833</v>
      </c>
      <c r="Y29" s="77">
        <v>132.25200000000001</v>
      </c>
      <c r="Z29" s="78"/>
      <c r="AA29" s="79">
        <f>SUM(B29:Z29)</f>
        <v>1429.2939999999999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83.355999999999995</v>
      </c>
      <c r="O31" s="62">
        <f t="shared" si="4"/>
        <v>106.943</v>
      </c>
      <c r="P31" s="62">
        <f t="shared" si="4"/>
        <v>173.46700000000001</v>
      </c>
      <c r="Q31" s="62">
        <f t="shared" si="4"/>
        <v>120.53</v>
      </c>
      <c r="R31" s="62">
        <f t="shared" si="4"/>
        <v>221.67099999999999</v>
      </c>
      <c r="S31" s="62">
        <f t="shared" si="4"/>
        <v>117.59699999999999</v>
      </c>
      <c r="T31" s="62">
        <f t="shared" si="4"/>
        <v>89.956000000000003</v>
      </c>
      <c r="U31" s="62">
        <f t="shared" si="4"/>
        <v>66.006</v>
      </c>
      <c r="V31" s="62">
        <f t="shared" si="4"/>
        <v>76.206999999999994</v>
      </c>
      <c r="W31" s="62">
        <f t="shared" si="4"/>
        <v>116.476</v>
      </c>
      <c r="X31" s="62">
        <f t="shared" si="4"/>
        <v>124.833</v>
      </c>
      <c r="Y31" s="62">
        <f t="shared" si="4"/>
        <v>132.25200000000001</v>
      </c>
      <c r="Z31" s="63" t="str">
        <f t="shared" si="4"/>
        <v/>
      </c>
      <c r="AA31" s="64">
        <f>SUM(AA28:AA30)</f>
        <v>1429.2939999999999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240.4</v>
      </c>
      <c r="P38" s="99"/>
      <c r="Q38" s="99">
        <v>11.6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252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240.4</v>
      </c>
      <c r="P39" s="88">
        <f t="shared" si="6"/>
        <v>0</v>
      </c>
      <c r="Q39" s="88">
        <f t="shared" si="6"/>
        <v>11.6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252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240.4</v>
      </c>
      <c r="P46" s="99"/>
      <c r="Q46" s="99">
        <v>11.6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252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240.4</v>
      </c>
      <c r="P48" s="88">
        <f t="shared" si="8"/>
        <v>0</v>
      </c>
      <c r="Q48" s="88">
        <f t="shared" si="8"/>
        <v>11.6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252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83.355999999999995</v>
      </c>
      <c r="O51" s="88">
        <f t="shared" si="10"/>
        <v>347.34300000000002</v>
      </c>
      <c r="P51" s="88">
        <f t="shared" si="10"/>
        <v>173.46699999999998</v>
      </c>
      <c r="Q51" s="88">
        <f t="shared" si="10"/>
        <v>132.13</v>
      </c>
      <c r="R51" s="88">
        <f t="shared" si="10"/>
        <v>221.67099999999999</v>
      </c>
      <c r="S51" s="88">
        <f t="shared" si="10"/>
        <v>117.59699999999999</v>
      </c>
      <c r="T51" s="88">
        <f t="shared" si="10"/>
        <v>89.955999999999989</v>
      </c>
      <c r="U51" s="88">
        <f t="shared" si="10"/>
        <v>66.006</v>
      </c>
      <c r="V51" s="88">
        <f t="shared" si="10"/>
        <v>76.207000000000008</v>
      </c>
      <c r="W51" s="88">
        <f t="shared" si="10"/>
        <v>116.476</v>
      </c>
      <c r="X51" s="88">
        <f t="shared" si="10"/>
        <v>124.833</v>
      </c>
      <c r="Y51" s="88">
        <f t="shared" si="10"/>
        <v>132.25200000000001</v>
      </c>
      <c r="Z51" s="89" t="str">
        <f t="shared" si="10"/>
        <v/>
      </c>
      <c r="AA51" s="104">
        <f>SUM(B51:Z51)</f>
        <v>1681.2939999999999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45162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83.370000000000019</v>
      </c>
      <c r="O4" s="18">
        <v>347.34599999999995</v>
      </c>
      <c r="P4" s="18">
        <v>173.45400000000001</v>
      </c>
      <c r="Q4" s="18">
        <v>132.08799999999999</v>
      </c>
      <c r="R4" s="18">
        <v>221.67099999999999</v>
      </c>
      <c r="S4" s="18">
        <v>117.59699999999999</v>
      </c>
      <c r="T4" s="18">
        <v>89.959000000000003</v>
      </c>
      <c r="U4" s="18">
        <v>66.006</v>
      </c>
      <c r="V4" s="18">
        <v>76.206999999999994</v>
      </c>
      <c r="W4" s="18">
        <v>116.476</v>
      </c>
      <c r="X4" s="18">
        <v>124.833</v>
      </c>
      <c r="Y4" s="18">
        <v>132.25200000000001</v>
      </c>
      <c r="Z4" s="19"/>
      <c r="AA4" s="20">
        <f>SUM(B4:Z4)</f>
        <v>1681.259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119.01</v>
      </c>
      <c r="O7" s="28">
        <v>136.72999999999999</v>
      </c>
      <c r="P7" s="28">
        <v>149.5</v>
      </c>
      <c r="Q7" s="28">
        <v>108.82</v>
      </c>
      <c r="R7" s="28">
        <v>181.4</v>
      </c>
      <c r="S7" s="28">
        <v>199.17</v>
      </c>
      <c r="T7" s="28">
        <v>205.48</v>
      </c>
      <c r="U7" s="28">
        <v>201.9</v>
      </c>
      <c r="V7" s="28">
        <v>201.9</v>
      </c>
      <c r="W7" s="28">
        <v>200.92</v>
      </c>
      <c r="X7" s="28">
        <v>199.23</v>
      </c>
      <c r="Y7" s="28">
        <v>201.89</v>
      </c>
      <c r="Z7" s="29"/>
      <c r="AA7" s="30">
        <f>IF(SUM(B7:Z7)&lt;&gt;0,AVERAGEIF(B7:Z7,"&lt;&gt;"""),"")</f>
        <v>175.49583333333337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>
        <v>341.9</v>
      </c>
      <c r="P12" s="52">
        <v>78.863</v>
      </c>
      <c r="Q12" s="52">
        <v>87.8</v>
      </c>
      <c r="R12" s="52">
        <v>221.35</v>
      </c>
      <c r="S12" s="52">
        <v>117.541</v>
      </c>
      <c r="T12" s="52"/>
      <c r="U12" s="52">
        <v>9.5109999999999992</v>
      </c>
      <c r="V12" s="52">
        <v>51.027999999999999</v>
      </c>
      <c r="W12" s="52">
        <v>111.676</v>
      </c>
      <c r="X12" s="52">
        <v>122.76</v>
      </c>
      <c r="Y12" s="52">
        <v>123.28700000000001</v>
      </c>
      <c r="Z12" s="53"/>
      <c r="AA12" s="54">
        <f t="shared" si="0"/>
        <v>1265.7160000000001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>
        <v>43.883000000000003</v>
      </c>
      <c r="R14" s="57"/>
      <c r="S14" s="57"/>
      <c r="T14" s="57"/>
      <c r="U14" s="57">
        <v>1</v>
      </c>
      <c r="V14" s="57">
        <v>1</v>
      </c>
      <c r="W14" s="57"/>
      <c r="X14" s="57"/>
      <c r="Y14" s="57"/>
      <c r="Z14" s="58"/>
      <c r="AA14" s="59">
        <f t="shared" si="0"/>
        <v>45.883000000000003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341.9</v>
      </c>
      <c r="P16" s="62">
        <f t="shared" si="1"/>
        <v>78.863</v>
      </c>
      <c r="Q16" s="62">
        <f t="shared" si="1"/>
        <v>131.68299999999999</v>
      </c>
      <c r="R16" s="62">
        <f t="shared" si="1"/>
        <v>221.35</v>
      </c>
      <c r="S16" s="62">
        <f t="shared" si="1"/>
        <v>117.541</v>
      </c>
      <c r="T16" s="62">
        <f t="shared" si="1"/>
        <v>0</v>
      </c>
      <c r="U16" s="62">
        <f t="shared" si="1"/>
        <v>10.510999999999999</v>
      </c>
      <c r="V16" s="62">
        <f t="shared" si="1"/>
        <v>52.027999999999999</v>
      </c>
      <c r="W16" s="62">
        <f t="shared" si="1"/>
        <v>111.676</v>
      </c>
      <c r="X16" s="62">
        <f t="shared" si="1"/>
        <v>122.76</v>
      </c>
      <c r="Y16" s="62">
        <f t="shared" si="1"/>
        <v>123.28700000000001</v>
      </c>
      <c r="Z16" s="63" t="str">
        <f t="shared" si="1"/>
        <v/>
      </c>
      <c r="AA16" s="64">
        <f>SUM(AA10:AA15)</f>
        <v>1311.5990000000002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0.73299999999999998</v>
      </c>
      <c r="O20" s="77">
        <v>0.58799999999999997</v>
      </c>
      <c r="P20" s="77">
        <v>0.60799999999999998</v>
      </c>
      <c r="Q20" s="77">
        <v>0.40500000000000003</v>
      </c>
      <c r="R20" s="77">
        <v>0.32100000000000001</v>
      </c>
      <c r="S20" s="77">
        <v>5.6000000000000001E-2</v>
      </c>
      <c r="T20" s="77">
        <v>13.1</v>
      </c>
      <c r="U20" s="77">
        <v>13.752000000000001</v>
      </c>
      <c r="V20" s="77">
        <v>11.076000000000001</v>
      </c>
      <c r="W20" s="77">
        <v>1</v>
      </c>
      <c r="X20" s="77">
        <v>0.13100000000000001</v>
      </c>
      <c r="Y20" s="77">
        <v>1.143</v>
      </c>
      <c r="Z20" s="78"/>
      <c r="AA20" s="79">
        <f t="shared" si="2"/>
        <v>42.913000000000004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5.2370000000000001</v>
      </c>
      <c r="O21" s="81">
        <v>4.8580000000000005</v>
      </c>
      <c r="P21" s="81">
        <v>3.1829999999999998</v>
      </c>
      <c r="Q21" s="81"/>
      <c r="R21" s="81"/>
      <c r="S21" s="81"/>
      <c r="T21" s="81">
        <v>13.459000000000001</v>
      </c>
      <c r="U21" s="81">
        <v>41.742999999999995</v>
      </c>
      <c r="V21" s="81">
        <v>13.103</v>
      </c>
      <c r="W21" s="81">
        <v>3.8</v>
      </c>
      <c r="X21" s="81">
        <v>1.9419999999999999</v>
      </c>
      <c r="Y21" s="81">
        <v>7.8220000000000001</v>
      </c>
      <c r="Z21" s="78"/>
      <c r="AA21" s="79">
        <f t="shared" si="2"/>
        <v>95.146999999999977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5.97</v>
      </c>
      <c r="O25" s="88">
        <f t="shared" si="3"/>
        <v>5.4460000000000006</v>
      </c>
      <c r="P25" s="88">
        <f t="shared" si="3"/>
        <v>3.7909999999999999</v>
      </c>
      <c r="Q25" s="88">
        <f t="shared" si="3"/>
        <v>0.40500000000000003</v>
      </c>
      <c r="R25" s="88">
        <f t="shared" si="3"/>
        <v>0.32100000000000001</v>
      </c>
      <c r="S25" s="88">
        <f t="shared" si="3"/>
        <v>5.6000000000000001E-2</v>
      </c>
      <c r="T25" s="88">
        <f t="shared" si="3"/>
        <v>26.559000000000001</v>
      </c>
      <c r="U25" s="88">
        <f t="shared" si="3"/>
        <v>55.494999999999997</v>
      </c>
      <c r="V25" s="88">
        <f t="shared" si="3"/>
        <v>24.179000000000002</v>
      </c>
      <c r="W25" s="88">
        <f t="shared" si="3"/>
        <v>4.8</v>
      </c>
      <c r="X25" s="88">
        <f t="shared" si="3"/>
        <v>2.073</v>
      </c>
      <c r="Y25" s="88">
        <f t="shared" si="3"/>
        <v>8.9649999999999999</v>
      </c>
      <c r="Z25" s="89">
        <f t="shared" si="3"/>
        <v>0</v>
      </c>
      <c r="AA25" s="90">
        <f t="shared" si="3"/>
        <v>138.05999999999997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5.97</v>
      </c>
      <c r="O29" s="77">
        <v>347.346</v>
      </c>
      <c r="P29" s="77">
        <v>82.653999999999996</v>
      </c>
      <c r="Q29" s="77">
        <v>132.08799999999999</v>
      </c>
      <c r="R29" s="77">
        <v>221.67099999999999</v>
      </c>
      <c r="S29" s="77">
        <v>117.59699999999999</v>
      </c>
      <c r="T29" s="77">
        <v>26.559000000000001</v>
      </c>
      <c r="U29" s="77">
        <v>66.006</v>
      </c>
      <c r="V29" s="77">
        <v>76.206999999999994</v>
      </c>
      <c r="W29" s="77">
        <v>116.476</v>
      </c>
      <c r="X29" s="77">
        <v>124.833</v>
      </c>
      <c r="Y29" s="77">
        <v>132.25200000000001</v>
      </c>
      <c r="Z29" s="78"/>
      <c r="AA29" s="79">
        <f>SUM(B29:Z29)</f>
        <v>1449.6590000000001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5.97</v>
      </c>
      <c r="O31" s="62">
        <f t="shared" si="4"/>
        <v>347.346</v>
      </c>
      <c r="P31" s="62">
        <f t="shared" si="4"/>
        <v>82.653999999999996</v>
      </c>
      <c r="Q31" s="62">
        <f t="shared" si="4"/>
        <v>132.08799999999999</v>
      </c>
      <c r="R31" s="62">
        <f t="shared" si="4"/>
        <v>221.67099999999999</v>
      </c>
      <c r="S31" s="62">
        <f t="shared" si="4"/>
        <v>117.59699999999999</v>
      </c>
      <c r="T31" s="62">
        <f t="shared" si="4"/>
        <v>26.559000000000001</v>
      </c>
      <c r="U31" s="62">
        <f t="shared" si="4"/>
        <v>66.006</v>
      </c>
      <c r="V31" s="62">
        <f t="shared" si="4"/>
        <v>76.206999999999994</v>
      </c>
      <c r="W31" s="62">
        <f t="shared" si="4"/>
        <v>116.476</v>
      </c>
      <c r="X31" s="62">
        <f t="shared" si="4"/>
        <v>124.833</v>
      </c>
      <c r="Y31" s="62">
        <f t="shared" si="4"/>
        <v>132.25200000000001</v>
      </c>
      <c r="Z31" s="63">
        <f t="shared" si="4"/>
        <v>0</v>
      </c>
      <c r="AA31" s="64">
        <f t="shared" si="4"/>
        <v>1449.6590000000001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77.400000000000006</v>
      </c>
      <c r="O38" s="99"/>
      <c r="P38" s="99">
        <v>90.8</v>
      </c>
      <c r="Q38" s="99"/>
      <c r="R38" s="99"/>
      <c r="S38" s="99"/>
      <c r="T38" s="99">
        <v>63.4</v>
      </c>
      <c r="U38" s="99"/>
      <c r="V38" s="99"/>
      <c r="W38" s="99"/>
      <c r="X38" s="99"/>
      <c r="Y38" s="99"/>
      <c r="Z38" s="100"/>
      <c r="AA38" s="79">
        <f t="shared" si="5"/>
        <v>231.6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77.400000000000006</v>
      </c>
      <c r="O39" s="88">
        <f t="shared" si="6"/>
        <v>0</v>
      </c>
      <c r="P39" s="88">
        <f t="shared" si="6"/>
        <v>90.8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63.4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231.6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77.400000000000006</v>
      </c>
      <c r="O46" s="99"/>
      <c r="P46" s="99">
        <v>90.8</v>
      </c>
      <c r="Q46" s="99"/>
      <c r="R46" s="99"/>
      <c r="S46" s="99"/>
      <c r="T46" s="99">
        <v>63.4</v>
      </c>
      <c r="U46" s="99"/>
      <c r="V46" s="99"/>
      <c r="W46" s="99"/>
      <c r="X46" s="99"/>
      <c r="Y46" s="99"/>
      <c r="Z46" s="100"/>
      <c r="AA46" s="79">
        <f t="shared" si="7"/>
        <v>231.6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77.400000000000006</v>
      </c>
      <c r="O48" s="88">
        <f t="shared" si="8"/>
        <v>0</v>
      </c>
      <c r="P48" s="88">
        <f t="shared" si="8"/>
        <v>90.8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63.4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231.6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83.37</v>
      </c>
      <c r="O51" s="88">
        <f t="shared" si="10"/>
        <v>347.346</v>
      </c>
      <c r="P51" s="88">
        <f t="shared" si="10"/>
        <v>173.45400000000001</v>
      </c>
      <c r="Q51" s="88">
        <f t="shared" si="10"/>
        <v>132.08799999999999</v>
      </c>
      <c r="R51" s="88">
        <f t="shared" si="10"/>
        <v>221.67099999999999</v>
      </c>
      <c r="S51" s="88">
        <f t="shared" si="10"/>
        <v>117.59699999999999</v>
      </c>
      <c r="T51" s="88">
        <f t="shared" si="10"/>
        <v>89.959000000000003</v>
      </c>
      <c r="U51" s="88">
        <f t="shared" si="10"/>
        <v>66.006</v>
      </c>
      <c r="V51" s="88">
        <f t="shared" si="10"/>
        <v>76.206999999999994</v>
      </c>
      <c r="W51" s="88">
        <f t="shared" si="10"/>
        <v>116.476</v>
      </c>
      <c r="X51" s="88">
        <f t="shared" si="10"/>
        <v>124.833</v>
      </c>
      <c r="Y51" s="88">
        <f t="shared" si="10"/>
        <v>132.25200000000001</v>
      </c>
      <c r="Z51" s="89">
        <f t="shared" si="10"/>
        <v>0</v>
      </c>
      <c r="AA51" s="104">
        <f>SUM(B51:Z51)</f>
        <v>1681.2590000000005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45162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77.400000000000006</v>
      </c>
      <c r="O4" s="18">
        <v>-240.4</v>
      </c>
      <c r="P4" s="18">
        <v>90.8</v>
      </c>
      <c r="Q4" s="18">
        <v>-11.6</v>
      </c>
      <c r="R4" s="18"/>
      <c r="S4" s="18"/>
      <c r="T4" s="18">
        <v>63.4</v>
      </c>
      <c r="U4" s="18"/>
      <c r="V4" s="18"/>
      <c r="W4" s="18"/>
      <c r="X4" s="18"/>
      <c r="Y4" s="18"/>
      <c r="Z4" s="19"/>
      <c r="AA4" s="111">
        <f>SUM(B4:Z4)</f>
        <v>-20.399999999999999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119.01</v>
      </c>
      <c r="O7" s="117">
        <v>136.72999999999999</v>
      </c>
      <c r="P7" s="117">
        <v>149.5</v>
      </c>
      <c r="Q7" s="117">
        <v>108.82</v>
      </c>
      <c r="R7" s="117">
        <v>181.4</v>
      </c>
      <c r="S7" s="117">
        <v>199.17</v>
      </c>
      <c r="T7" s="117">
        <v>205.48</v>
      </c>
      <c r="U7" s="117">
        <v>201.9</v>
      </c>
      <c r="V7" s="117">
        <v>201.9</v>
      </c>
      <c r="W7" s="117">
        <v>200.92</v>
      </c>
      <c r="X7" s="117">
        <v>199.23</v>
      </c>
      <c r="Y7" s="117">
        <v>201.89</v>
      </c>
      <c r="Z7" s="118"/>
      <c r="AA7" s="119">
        <f>IF(SUM(B7:Z7)&lt;&gt;0,AVERAGEIF(B7:Z7,"&lt;&gt;"""),"")</f>
        <v>175.49583333333337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>
        <v>240.4</v>
      </c>
      <c r="P15" s="133"/>
      <c r="Q15" s="133">
        <v>11.6</v>
      </c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252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240.4</v>
      </c>
      <c r="P16" s="135">
        <f t="shared" si="1"/>
        <v>0</v>
      </c>
      <c r="Q16" s="135">
        <f t="shared" si="1"/>
        <v>11.6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252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77.400000000000006</v>
      </c>
      <c r="O23" s="133"/>
      <c r="P23" s="133">
        <v>90.8</v>
      </c>
      <c r="Q23" s="133"/>
      <c r="R23" s="133"/>
      <c r="S23" s="133"/>
      <c r="T23" s="133">
        <v>63.4</v>
      </c>
      <c r="U23" s="133"/>
      <c r="V23" s="133"/>
      <c r="W23" s="133"/>
      <c r="X23" s="133"/>
      <c r="Y23" s="133"/>
      <c r="Z23" s="131"/>
      <c r="AA23" s="132">
        <f t="shared" si="2"/>
        <v>231.6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77.400000000000006</v>
      </c>
      <c r="O24" s="135">
        <f t="shared" si="3"/>
        <v>0</v>
      </c>
      <c r="P24" s="135">
        <f t="shared" si="3"/>
        <v>90.8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63.4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231.6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2023-08-24T08:18:39Z</dcterms:created>
  <dcterms:modified xsi:type="dcterms:W3CDTF">2023-08-24T08:18:39Z</dcterms:modified>
</cp:coreProperties>
</file>