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<sst xmlns="http://schemas.openxmlformats.org/spreadsheetml/2006/main" count="117" uniqueCount="53">
  <si>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23/08/2023 11:27:58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</si>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</sst>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13.574999999999999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5-4E4B-9AF2-3DF116992D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E5-4E4B-9AF2-3DF116992D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DE5-4E4B-9AF2-3DF116992D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E5-4E4B-9AF2-3DF116992D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12.378</c:v>
                </c:pt>
                <c:pt idx="13">
                  <c:v>39.968999999999994</c:v>
                </c:pt>
                <c:pt idx="14">
                  <c:v>43.512999999999998</c:v>
                </c:pt>
                <c:pt idx="15">
                  <c:v>37.814</c:v>
                </c:pt>
                <c:pt idx="16">
                  <c:v>32.033000000000001</c:v>
                </c:pt>
                <c:pt idx="17">
                  <c:v>21.080000000000002</c:v>
                </c:pt>
                <c:pt idx="18">
                  <c:v>25.508000000000003</c:v>
                </c:pt>
                <c:pt idx="19">
                  <c:v>48.145999999999994</c:v>
                </c:pt>
                <c:pt idx="20">
                  <c:v>62.056999999999995</c:v>
                </c:pt>
                <c:pt idx="21">
                  <c:v>61.03</c:v>
                </c:pt>
                <c:pt idx="22">
                  <c:v>56.137</c:v>
                </c:pt>
                <c:pt idx="23">
                  <c:v>91.378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E5-4E4B-9AF2-3DF116992D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E5-4E4B-9AF2-3DF116992D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E5-4E4B-9AF2-3DF11699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26.029</c:v>
                </c:pt>
                <c:pt idx="13">
                  <c:v>54.087000000000003</c:v>
                </c:pt>
                <c:pt idx="14">
                  <c:v>43.541000000000004</c:v>
                </c:pt>
                <c:pt idx="15">
                  <c:v>37.814</c:v>
                </c:pt>
                <c:pt idx="16">
                  <c:v>32.033000000000001</c:v>
                </c:pt>
                <c:pt idx="17">
                  <c:v>21.08</c:v>
                </c:pt>
                <c:pt idx="18">
                  <c:v>25.507999999999999</c:v>
                </c:pt>
                <c:pt idx="19">
                  <c:v>148.14599999999999</c:v>
                </c:pt>
                <c:pt idx="20">
                  <c:v>162.148</c:v>
                </c:pt>
                <c:pt idx="21">
                  <c:v>161.065</c:v>
                </c:pt>
                <c:pt idx="22">
                  <c:v>69.712000000000018</c:v>
                </c:pt>
                <c:pt idx="23">
                  <c:v>91.334000000000017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E5-4E4B-9AF2-3DF11699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86.56</c:v>
                </c:pt>
                <c:pt idx="14">
                  <c:v>150.74</c:v>
                </c:pt>
                <c:pt idx="15">
                  <c:v>170</c:v>
                </c:pt>
                <c:pt idx="16">
                  <c:v>203.3</c:v>
                </c:pt>
                <c:pt idx="17">
                  <c:v>220.55</c:v>
                </c:pt>
                <c:pt idx="18">
                  <c:v>307.95</c:v>
                </c:pt>
                <c:pt idx="19">
                  <c:v>338.71</c:v>
                </c:pt>
                <c:pt idx="20">
                  <c:v>304.89999999999998</c:v>
                </c:pt>
                <c:pt idx="21">
                  <c:v>270.79000000000002</c:v>
                </c:pt>
                <c:pt idx="22">
                  <c:v>162.44999999999999</c:v>
                </c:pt>
                <c:pt idx="23">
                  <c:v>142.86000000000001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E5-4E4B-9AF2-3DF11699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26.029</v>
      </c>
      <c r="O4" s="18">
        <v>54.086999999999996</v>
      </c>
      <c r="P4" s="18">
        <v>43.512999999999998</v>
      </c>
      <c r="Q4" s="18">
        <v>37.814</v>
      </c>
      <c r="R4" s="18">
        <v>32.033000000000001</v>
      </c>
      <c r="S4" s="18">
        <v>21.080000000000002</v>
      </c>
      <c r="T4" s="18">
        <v>25.508000000000003</v>
      </c>
      <c r="U4" s="18">
        <v>148.14600000000002</v>
      </c>
      <c r="V4" s="18">
        <v>162.14299999999997</v>
      </c>
      <c r="W4" s="18">
        <v>161.03000000000003</v>
      </c>
      <c r="X4" s="18">
        <v>69.712000000000003</v>
      </c>
      <c r="Y4" s="18">
        <v>91.378</v>
      </c>
      <c r="Z4" s="19"/>
      <c r="AA4" s="20">
        <f>SUM(B4:Z4)</f>
        <v>872.47300000000007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86.56</v>
      </c>
      <c r="P7" s="28">
        <v>150.74</v>
      </c>
      <c r="Q7" s="28">
        <v>170</v>
      </c>
      <c r="R7" s="28">
        <v>203.3</v>
      </c>
      <c r="S7" s="28">
        <v>220.55</v>
      </c>
      <c r="T7" s="28">
        <v>307.95</v>
      </c>
      <c r="U7" s="28">
        <v>338.71</v>
      </c>
      <c r="V7" s="28">
        <v>304.89999999999998</v>
      </c>
      <c r="W7" s="28">
        <v>270.79000000000002</v>
      </c>
      <c r="X7" s="28">
        <v>162.44999999999999</v>
      </c>
      <c r="Y7" s="28">
        <v>142.86000000000001</v>
      </c>
      <c r="Z7" s="29"/>
      <c r="AA7" s="30">
        <f>IF(SUM(B7:Z7)&lt;&gt;0,AVERAGEIF(B7:Z7,"&lt;&gt;"""),"")</f>
        <v>203.65083333333334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100</v>
      </c>
      <c r="V10" s="42">
        <v>100</v>
      </c>
      <c r="W10" s="42">
        <v>100</v>
      </c>
      <c r="X10" s="42">
        <v>13.574999999999999</v>
      </c>
      <c r="Y10" s="42"/>
      <c r="Z10" s="43"/>
      <c r="AA10" s="44">
        <f t="shared" ref="AA10:AA15" si="0">SUM(B10:Z10)</f>
        <v>313.57499999999999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12.378</v>
      </c>
      <c r="O14" s="57">
        <v>39.968999999999994</v>
      </c>
      <c r="P14" s="57">
        <v>43.512999999999998</v>
      </c>
      <c r="Q14" s="57">
        <v>37.814</v>
      </c>
      <c r="R14" s="57">
        <v>32.033000000000001</v>
      </c>
      <c r="S14" s="57">
        <v>21.080000000000002</v>
      </c>
      <c r="T14" s="57">
        <v>25.508000000000003</v>
      </c>
      <c r="U14" s="57">
        <v>48.145999999999994</v>
      </c>
      <c r="V14" s="57">
        <v>62.056999999999995</v>
      </c>
      <c r="W14" s="57">
        <v>61.03</v>
      </c>
      <c r="X14" s="57">
        <v>56.137</v>
      </c>
      <c r="Y14" s="57">
        <v>91.378</v>
      </c>
      <c r="Z14" s="58"/>
      <c r="AA14" s="59">
        <f t="shared" si="0"/>
        <v>531.04300000000001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12.378</v>
      </c>
      <c r="O16" s="62">
        <f t="shared" si="1"/>
        <v>39.968999999999994</v>
      </c>
      <c r="P16" s="62">
        <f t="shared" si="1"/>
        <v>43.512999999999998</v>
      </c>
      <c r="Q16" s="62">
        <f t="shared" si="1"/>
        <v>37.814</v>
      </c>
      <c r="R16" s="62">
        <f t="shared" si="1"/>
        <v>32.033000000000001</v>
      </c>
      <c r="S16" s="62">
        <f t="shared" si="1"/>
        <v>21.080000000000002</v>
      </c>
      <c r="T16" s="62">
        <f t="shared" si="1"/>
        <v>25.508000000000003</v>
      </c>
      <c r="U16" s="62">
        <f t="shared" si="1"/>
        <v>148.14599999999999</v>
      </c>
      <c r="V16" s="62">
        <f t="shared" si="1"/>
        <v>162.05699999999999</v>
      </c>
      <c r="W16" s="62">
        <f t="shared" si="1"/>
        <v>161.03</v>
      </c>
      <c r="X16" s="62">
        <f t="shared" si="1"/>
        <v>69.712000000000003</v>
      </c>
      <c r="Y16" s="62">
        <f t="shared" si="1"/>
        <v>91.378</v>
      </c>
      <c r="Z16" s="63" t="str">
        <f t="shared" si="1"/>
        <v/>
      </c>
      <c r="AA16" s="64">
        <f>SUM(AA10:AA15)</f>
        <v>844.61799999999994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4.3869999999999996</v>
      </c>
      <c r="O19" s="72">
        <v>9.6660000000000004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14.053000000000001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6.5970000000000004</v>
      </c>
      <c r="O20" s="77">
        <v>4.3849999999999998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10.981999999999999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2.6669999999999998</v>
      </c>
      <c r="O21" s="81">
        <v>6.7000000000000004E-2</v>
      </c>
      <c r="P21" s="81"/>
      <c r="Q21" s="81"/>
      <c r="R21" s="81"/>
      <c r="S21" s="81"/>
      <c r="T21" s="81"/>
      <c r="U21" s="81"/>
      <c r="V21" s="81">
        <v>8.5999999999999993E-2</v>
      </c>
      <c r="W21" s="81"/>
      <c r="X21" s="81"/>
      <c r="Y21" s="81"/>
      <c r="Z21" s="78"/>
      <c r="AA21" s="79">
        <f t="shared" si="2"/>
        <v>2.82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13.651</v>
      </c>
      <c r="O25" s="88">
        <f t="shared" si="3"/>
        <v>14.118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8.5999999999999993E-2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27.855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26.029</v>
      </c>
      <c r="O29" s="77">
        <v>54.087000000000003</v>
      </c>
      <c r="P29" s="77">
        <v>43.512999999999998</v>
      </c>
      <c r="Q29" s="77">
        <v>37.814</v>
      </c>
      <c r="R29" s="77">
        <v>32.033000000000001</v>
      </c>
      <c r="S29" s="77">
        <v>21.08</v>
      </c>
      <c r="T29" s="77">
        <v>25.507999999999999</v>
      </c>
      <c r="U29" s="77">
        <v>148.14599999999999</v>
      </c>
      <c r="V29" s="77">
        <v>162.143</v>
      </c>
      <c r="W29" s="77">
        <v>161.03</v>
      </c>
      <c r="X29" s="77">
        <v>69.712000000000003</v>
      </c>
      <c r="Y29" s="77">
        <v>91.378</v>
      </c>
      <c r="Z29" s="78"/>
      <c r="AA29" s="79">
        <f>SUM(B29:Z29)</f>
        <v>872.47299999999996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26.029</v>
      </c>
      <c r="O31" s="62">
        <f t="shared" si="4"/>
        <v>54.087000000000003</v>
      </c>
      <c r="P31" s="62">
        <f t="shared" si="4"/>
        <v>43.512999999999998</v>
      </c>
      <c r="Q31" s="62">
        <f t="shared" si="4"/>
        <v>37.814</v>
      </c>
      <c r="R31" s="62">
        <f t="shared" si="4"/>
        <v>32.033000000000001</v>
      </c>
      <c r="S31" s="62">
        <f t="shared" si="4"/>
        <v>21.08</v>
      </c>
      <c r="T31" s="62">
        <f t="shared" si="4"/>
        <v>25.507999999999999</v>
      </c>
      <c r="U31" s="62">
        <f t="shared" si="4"/>
        <v>148.14599999999999</v>
      </c>
      <c r="V31" s="62">
        <f t="shared" si="4"/>
        <v>162.143</v>
      </c>
      <c r="W31" s="62">
        <f t="shared" si="4"/>
        <v>161.03</v>
      </c>
      <c r="X31" s="62">
        <f t="shared" si="4"/>
        <v>69.712000000000003</v>
      </c>
      <c r="Y31" s="62">
        <f t="shared" si="4"/>
        <v>91.378</v>
      </c>
      <c r="Z31" s="63" t="str">
        <f t="shared" si="4"/>
        <v/>
      </c>
      <c r="AA31" s="64">
        <f>SUM(AA28:AA30)</f>
        <v>872.47299999999996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26.029</v>
      </c>
      <c r="O51" s="88">
        <f t="shared" si="10"/>
        <v>54.086999999999996</v>
      </c>
      <c r="P51" s="88">
        <f t="shared" si="10"/>
        <v>43.512999999999998</v>
      </c>
      <c r="Q51" s="88">
        <f t="shared" si="10"/>
        <v>37.814</v>
      </c>
      <c r="R51" s="88">
        <f t="shared" si="10"/>
        <v>32.033000000000001</v>
      </c>
      <c r="S51" s="88">
        <f t="shared" si="10"/>
        <v>21.080000000000002</v>
      </c>
      <c r="T51" s="88">
        <f t="shared" si="10"/>
        <v>25.508000000000003</v>
      </c>
      <c r="U51" s="88">
        <f t="shared" si="10"/>
        <v>148.14599999999999</v>
      </c>
      <c r="V51" s="88">
        <f t="shared" si="10"/>
        <v>162.143</v>
      </c>
      <c r="W51" s="88">
        <f t="shared" si="10"/>
        <v>161.03</v>
      </c>
      <c r="X51" s="88">
        <f t="shared" si="10"/>
        <v>69.712000000000003</v>
      </c>
      <c r="Y51" s="88">
        <f t="shared" si="10"/>
        <v>91.378</v>
      </c>
      <c r="Z51" s="89" t="str">
        <f t="shared" si="10"/>
        <v/>
      </c>
      <c r="AA51" s="104">
        <f>SUM(B51:Z51)</f>
        <v>872.47300000000007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26.029</v>
      </c>
      <c r="O4" s="18">
        <v>54.087000000000003</v>
      </c>
      <c r="P4" s="18">
        <v>43.541000000000004</v>
      </c>
      <c r="Q4" s="18">
        <v>37.814</v>
      </c>
      <c r="R4" s="18">
        <v>32.033000000000001</v>
      </c>
      <c r="S4" s="18">
        <v>21.08</v>
      </c>
      <c r="T4" s="18">
        <v>25.507999999999999</v>
      </c>
      <c r="U4" s="18">
        <v>148.14599999999999</v>
      </c>
      <c r="V4" s="18">
        <v>162.148</v>
      </c>
      <c r="W4" s="18">
        <v>161.065</v>
      </c>
      <c r="X4" s="18">
        <v>69.712000000000018</v>
      </c>
      <c r="Y4" s="18">
        <v>91.334000000000017</v>
      </c>
      <c r="Z4" s="19"/>
      <c r="AA4" s="20">
        <f>SUM(B4:Z4)</f>
        <v>872.49700000000007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86.56</v>
      </c>
      <c r="P7" s="28">
        <v>150.74</v>
      </c>
      <c r="Q7" s="28">
        <v>170</v>
      </c>
      <c r="R7" s="28">
        <v>203.3</v>
      </c>
      <c r="S7" s="28">
        <v>220.55</v>
      </c>
      <c r="T7" s="28">
        <v>307.95</v>
      </c>
      <c r="U7" s="28">
        <v>338.71</v>
      </c>
      <c r="V7" s="28">
        <v>304.89999999999998</v>
      </c>
      <c r="W7" s="28">
        <v>270.79000000000002</v>
      </c>
      <c r="X7" s="28">
        <v>162.44999999999999</v>
      </c>
      <c r="Y7" s="28">
        <v>142.86000000000001</v>
      </c>
      <c r="Z7" s="29"/>
      <c r="AA7" s="30">
        <f>IF(SUM(B7:Z7)&lt;&gt;0,AVERAGEIF(B7:Z7,"&lt;&gt;"""),"")</f>
        <v>203.65083333333334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0.20400000000000001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0.20400000000000001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0.20400000000000001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0.20400000000000001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14.956</v>
      </c>
      <c r="U19" s="72"/>
      <c r="V19" s="72"/>
      <c r="W19" s="72"/>
      <c r="X19" s="72"/>
      <c r="Y19" s="72"/>
      <c r="Z19" s="73"/>
      <c r="AA19" s="74">
        <f t="shared" ref="AA19:AA24" si="2">SUM(B19:Z19)</f>
        <v>14.956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13.081</v>
      </c>
      <c r="O20" s="77">
        <v>12.884</v>
      </c>
      <c r="P20" s="77">
        <v>12.119</v>
      </c>
      <c r="Q20" s="77">
        <v>11.462999999999999</v>
      </c>
      <c r="R20" s="77">
        <v>11.131</v>
      </c>
      <c r="S20" s="77">
        <v>10.978999999999999</v>
      </c>
      <c r="T20" s="77"/>
      <c r="U20" s="77">
        <v>11.414</v>
      </c>
      <c r="V20" s="77">
        <v>13.064</v>
      </c>
      <c r="W20" s="77">
        <v>9.9550000000000001</v>
      </c>
      <c r="X20" s="77">
        <v>13.999000000000001</v>
      </c>
      <c r="Y20" s="77">
        <v>9.3670000000000009</v>
      </c>
      <c r="Z20" s="78"/>
      <c r="AA20" s="79">
        <f t="shared" si="2"/>
        <v>129.45600000000002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12.744</v>
      </c>
      <c r="O21" s="81">
        <v>15.103</v>
      </c>
      <c r="P21" s="81">
        <v>20.521999999999995</v>
      </c>
      <c r="Q21" s="81">
        <v>26.350999999999999</v>
      </c>
      <c r="R21" s="81">
        <v>20.901999999999997</v>
      </c>
      <c r="S21" s="81">
        <v>10.100999999999999</v>
      </c>
      <c r="T21" s="81">
        <v>10.552</v>
      </c>
      <c r="U21" s="81">
        <v>136.732</v>
      </c>
      <c r="V21" s="81">
        <v>132.584</v>
      </c>
      <c r="W21" s="81">
        <v>56.51</v>
      </c>
      <c r="X21" s="81">
        <v>28.213000000000001</v>
      </c>
      <c r="Y21" s="81">
        <v>45.666999999999994</v>
      </c>
      <c r="Z21" s="78"/>
      <c r="AA21" s="79">
        <f t="shared" si="2"/>
        <v>515.98099999999999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25.824999999999999</v>
      </c>
      <c r="O25" s="88">
        <f t="shared" si="3"/>
        <v>27.987000000000002</v>
      </c>
      <c r="P25" s="88">
        <f t="shared" si="3"/>
        <v>32.640999999999991</v>
      </c>
      <c r="Q25" s="88">
        <f t="shared" si="3"/>
        <v>37.814</v>
      </c>
      <c r="R25" s="88">
        <f t="shared" si="3"/>
        <v>32.033000000000001</v>
      </c>
      <c r="S25" s="88">
        <f t="shared" si="3"/>
        <v>21.08</v>
      </c>
      <c r="T25" s="88">
        <f t="shared" si="3"/>
        <v>25.507999999999999</v>
      </c>
      <c r="U25" s="88">
        <f t="shared" si="3"/>
        <v>148.14599999999999</v>
      </c>
      <c r="V25" s="88">
        <f t="shared" si="3"/>
        <v>145.648</v>
      </c>
      <c r="W25" s="88">
        <f t="shared" si="3"/>
        <v>66.465000000000003</v>
      </c>
      <c r="X25" s="88">
        <f t="shared" si="3"/>
        <v>42.212000000000003</v>
      </c>
      <c r="Y25" s="88">
        <f t="shared" si="3"/>
        <v>55.033999999999992</v>
      </c>
      <c r="Z25" s="89">
        <f t="shared" si="3"/>
        <v>0</v>
      </c>
      <c r="AA25" s="90">
        <f t="shared" si="3"/>
        <v>660.39300000000003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26.029</v>
      </c>
      <c r="O29" s="77">
        <v>27.986999999999998</v>
      </c>
      <c r="P29" s="77">
        <v>32.640999999999998</v>
      </c>
      <c r="Q29" s="77">
        <v>37.814</v>
      </c>
      <c r="R29" s="77">
        <v>32.033000000000001</v>
      </c>
      <c r="S29" s="77">
        <v>21.08</v>
      </c>
      <c r="T29" s="77">
        <v>25.507999999999999</v>
      </c>
      <c r="U29" s="77">
        <v>148.14599999999999</v>
      </c>
      <c r="V29" s="77">
        <v>145.648</v>
      </c>
      <c r="W29" s="77">
        <v>66.465000000000003</v>
      </c>
      <c r="X29" s="77">
        <v>42.212000000000003</v>
      </c>
      <c r="Y29" s="77">
        <v>55.033999999999999</v>
      </c>
      <c r="Z29" s="78"/>
      <c r="AA29" s="79">
        <f>SUM(B29:Z29)</f>
        <v>660.59699999999998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26.029</v>
      </c>
      <c r="O31" s="62">
        <f t="shared" si="4"/>
        <v>27.986999999999998</v>
      </c>
      <c r="P31" s="62">
        <f t="shared" si="4"/>
        <v>32.640999999999998</v>
      </c>
      <c r="Q31" s="62">
        <f t="shared" si="4"/>
        <v>37.814</v>
      </c>
      <c r="R31" s="62">
        <f t="shared" si="4"/>
        <v>32.033000000000001</v>
      </c>
      <c r="S31" s="62">
        <f t="shared" si="4"/>
        <v>21.08</v>
      </c>
      <c r="T31" s="62">
        <f t="shared" si="4"/>
        <v>25.507999999999999</v>
      </c>
      <c r="U31" s="62">
        <f t="shared" si="4"/>
        <v>148.14599999999999</v>
      </c>
      <c r="V31" s="62">
        <f t="shared" si="4"/>
        <v>145.648</v>
      </c>
      <c r="W31" s="62">
        <f t="shared" si="4"/>
        <v>66.465000000000003</v>
      </c>
      <c r="X31" s="62">
        <f t="shared" si="4"/>
        <v>42.212000000000003</v>
      </c>
      <c r="Y31" s="62">
        <f t="shared" si="4"/>
        <v>55.033999999999999</v>
      </c>
      <c r="Z31" s="63">
        <f t="shared" si="4"/>
        <v>0</v>
      </c>
      <c r="AA31" s="64">
        <f t="shared" si="4"/>
        <v>660.59699999999998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26.1</v>
      </c>
      <c r="P38" s="99">
        <v>10.9</v>
      </c>
      <c r="Q38" s="99"/>
      <c r="R38" s="99"/>
      <c r="S38" s="99"/>
      <c r="T38" s="99"/>
      <c r="U38" s="99"/>
      <c r="V38" s="99">
        <v>16.5</v>
      </c>
      <c r="W38" s="99">
        <v>94.6</v>
      </c>
      <c r="X38" s="99">
        <v>27.5</v>
      </c>
      <c r="Y38" s="99">
        <v>36.299999999999997</v>
      </c>
      <c r="Z38" s="100"/>
      <c r="AA38" s="79">
        <f t="shared" si="5"/>
        <v>211.89999999999998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26.1</v>
      </c>
      <c r="P39" s="88">
        <f t="shared" si="6"/>
        <v>10.9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16.5</v>
      </c>
      <c r="W39" s="88">
        <f t="shared" si="6"/>
        <v>94.6</v>
      </c>
      <c r="X39" s="88">
        <f t="shared" si="6"/>
        <v>27.5</v>
      </c>
      <c r="Y39" s="88">
        <f t="shared" si="6"/>
        <v>36.299999999999997</v>
      </c>
      <c r="Z39" s="89">
        <f t="shared" si="6"/>
        <v>0</v>
      </c>
      <c r="AA39" s="90">
        <f t="shared" si="5"/>
        <v>211.89999999999998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26.1</v>
      </c>
      <c r="P46" s="99">
        <v>10.9</v>
      </c>
      <c r="Q46" s="99"/>
      <c r="R46" s="99"/>
      <c r="S46" s="99"/>
      <c r="T46" s="99"/>
      <c r="U46" s="99"/>
      <c r="V46" s="99">
        <v>16.5</v>
      </c>
      <c r="W46" s="99">
        <v>94.6</v>
      </c>
      <c r="X46" s="99">
        <v>27.5</v>
      </c>
      <c r="Y46" s="99">
        <v>36.299999999999997</v>
      </c>
      <c r="Z46" s="100"/>
      <c r="AA46" s="79">
        <f t="shared" si="7"/>
        <v>211.89999999999998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26.1</v>
      </c>
      <c r="P48" s="88">
        <f t="shared" si="8"/>
        <v>10.9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16.5</v>
      </c>
      <c r="W48" s="88">
        <f t="shared" si="8"/>
        <v>94.6</v>
      </c>
      <c r="X48" s="88">
        <f t="shared" si="8"/>
        <v>27.5</v>
      </c>
      <c r="Y48" s="88">
        <f t="shared" si="8"/>
        <v>36.299999999999997</v>
      </c>
      <c r="Z48" s="89">
        <f t="shared" si="8"/>
        <v>0</v>
      </c>
      <c r="AA48" s="90">
        <f t="shared" si="7"/>
        <v>211.89999999999998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26.029</v>
      </c>
      <c r="O51" s="88">
        <f t="shared" si="10"/>
        <v>54.087000000000003</v>
      </c>
      <c r="P51" s="88">
        <f t="shared" si="10"/>
        <v>43.54099999999999</v>
      </c>
      <c r="Q51" s="88">
        <f t="shared" si="10"/>
        <v>37.814</v>
      </c>
      <c r="R51" s="88">
        <f t="shared" si="10"/>
        <v>32.033000000000001</v>
      </c>
      <c r="S51" s="88">
        <f t="shared" si="10"/>
        <v>21.08</v>
      </c>
      <c r="T51" s="88">
        <f t="shared" si="10"/>
        <v>25.507999999999999</v>
      </c>
      <c r="U51" s="88">
        <f t="shared" si="10"/>
        <v>148.14599999999999</v>
      </c>
      <c r="V51" s="88">
        <f t="shared" si="10"/>
        <v>162.148</v>
      </c>
      <c r="W51" s="88">
        <f t="shared" si="10"/>
        <v>161.065</v>
      </c>
      <c r="X51" s="88">
        <f t="shared" si="10"/>
        <v>69.712000000000003</v>
      </c>
      <c r="Y51" s="88">
        <f t="shared" si="10"/>
        <v>91.333999999999989</v>
      </c>
      <c r="Z51" s="89">
        <f t="shared" si="10"/>
        <v>0</v>
      </c>
      <c r="AA51" s="104">
        <f>SUM(B51:Z51)</f>
        <v>872.49699999999996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26.1</v>
      </c>
      <c r="P4" s="18">
        <v>10.9</v>
      </c>
      <c r="Q4" s="18"/>
      <c r="R4" s="18"/>
      <c r="S4" s="18"/>
      <c r="T4" s="18"/>
      <c r="U4" s="18"/>
      <c r="V4" s="18">
        <v>16.5</v>
      </c>
      <c r="W4" s="18">
        <v>94.6</v>
      </c>
      <c r="X4" s="18">
        <v>27.5</v>
      </c>
      <c r="Y4" s="18">
        <v>36.299999999999997</v>
      </c>
      <c r="Z4" s="19"/>
      <c r="AA4" s="111">
        <f>SUM(B4:Z4)</f>
        <v>211.89999999999998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86.56</v>
      </c>
      <c r="P7" s="117">
        <v>150.74</v>
      </c>
      <c r="Q7" s="117">
        <v>170</v>
      </c>
      <c r="R7" s="117">
        <v>203.3</v>
      </c>
      <c r="S7" s="117">
        <v>220.55</v>
      </c>
      <c r="T7" s="117">
        <v>307.95</v>
      </c>
      <c r="U7" s="117">
        <v>338.71</v>
      </c>
      <c r="V7" s="117">
        <v>304.89999999999998</v>
      </c>
      <c r="W7" s="117">
        <v>270.79000000000002</v>
      </c>
      <c r="X7" s="117">
        <v>162.44999999999999</v>
      </c>
      <c r="Y7" s="117">
        <v>142.86000000000001</v>
      </c>
      <c r="Z7" s="118"/>
      <c r="AA7" s="119">
        <f>IF(SUM(B7:Z7)&lt;&gt;0,AVERAGEIF(B7:Z7,"&lt;&gt;"""),"")</f>
        <v>203.65083333333334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26.1</v>
      </c>
      <c r="P23" s="133">
        <v>10.9</v>
      </c>
      <c r="Q23" s="133"/>
      <c r="R23" s="133"/>
      <c r="S23" s="133"/>
      <c r="T23" s="133"/>
      <c r="U23" s="133"/>
      <c r="V23" s="133">
        <v>16.5</v>
      </c>
      <c r="W23" s="133">
        <v>94.6</v>
      </c>
      <c r="X23" s="133">
        <v>27.5</v>
      </c>
      <c r="Y23" s="133">
        <v>36.299999999999997</v>
      </c>
      <c r="Z23" s="131"/>
      <c r="AA23" s="132">
        <f t="shared" si="2"/>
        <v>211.89999999999998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26.1</v>
      </c>
      <c r="P24" s="135">
        <f t="shared" si="3"/>
        <v>10.9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16.5</v>
      </c>
      <c r="W24" s="135">
        <f t="shared" si="3"/>
        <v>94.6</v>
      </c>
      <c r="X24" s="135">
        <f t="shared" si="3"/>
        <v>27.5</v>
      </c>
      <c r="Y24" s="135">
        <f t="shared" si="3"/>
        <v>36.299999999999997</v>
      </c>
      <c r="Z24" s="136" t="str">
        <f t="shared" si="3"/>
        <v/>
      </c>
      <c r="AA24" s="90">
        <f t="shared" si="2"/>
        <v>211.89999999999998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2023-08-23T08:27:58Z</dcterms:created>
  <dcterms:modified xsi:type="dcterms:W3CDTF">2023-08-23T08:27:59Z</dcterms:modified>
</cp:coreProperties>
</file>