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<sst xmlns="http://schemas.openxmlformats.org/spreadsheetml/2006/main" count="117" uniqueCount="53">
  <si>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22/08/2023 11:16:05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</si>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</sst>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BC-4A5A-A4D0-8669B67AA6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BC-4A5A-A4D0-8669B67AA6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59.540999999999997</c:v>
                </c:pt>
                <c:pt idx="14">
                  <c:v>63.637999999999998</c:v>
                </c:pt>
                <c:pt idx="15">
                  <c:v>66.504999999999995</c:v>
                </c:pt>
                <c:pt idx="16">
                  <c:v>60</c:v>
                </c:pt>
                <c:pt idx="17">
                  <c:v>60</c:v>
                </c:pt>
                <c:pt idx="22">
                  <c:v>20.251999999999999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BC-4A5A-A4D0-8669B67AA6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34.4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</c:v>
                </c:pt>
                <c:pt idx="17">
                  <c:v>0</c:v>
                </c:pt>
                <c:pt idx="18">
                  <c:v>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BC-4A5A-A4D0-8669B67AA6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16.192999999999998</c:v>
                </c:pt>
                <c:pt idx="13">
                  <c:v>29.65</c:v>
                </c:pt>
                <c:pt idx="14">
                  <c:v>48.96</c:v>
                </c:pt>
                <c:pt idx="15">
                  <c:v>52.04</c:v>
                </c:pt>
                <c:pt idx="16">
                  <c:v>42.828000000000003</c:v>
                </c:pt>
                <c:pt idx="17">
                  <c:v>50.085999999999999</c:v>
                </c:pt>
                <c:pt idx="18">
                  <c:v>39.268999999999998</c:v>
                </c:pt>
                <c:pt idx="19">
                  <c:v>55.033999999999999</c:v>
                </c:pt>
                <c:pt idx="20">
                  <c:v>66.018000000000001</c:v>
                </c:pt>
                <c:pt idx="21">
                  <c:v>82.920999999999992</c:v>
                </c:pt>
                <c:pt idx="22">
                  <c:v>79.62</c:v>
                </c:pt>
                <c:pt idx="23">
                  <c:v>101.113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BC-4A5A-A4D0-8669B67AA6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BC-4A5A-A4D0-8669B67AA6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BC-4A5A-A4D0-8669B67AA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50.619</c:v>
                </c:pt>
                <c:pt idx="13">
                  <c:v>89.190999999999988</c:v>
                </c:pt>
                <c:pt idx="14">
                  <c:v>112.61799999999999</c:v>
                </c:pt>
                <c:pt idx="15">
                  <c:v>118.59500000000001</c:v>
                </c:pt>
                <c:pt idx="16">
                  <c:v>105.37500000000001</c:v>
                </c:pt>
                <c:pt idx="17">
                  <c:v>110.11800000000001</c:v>
                </c:pt>
                <c:pt idx="18">
                  <c:v>48.246000000000002</c:v>
                </c:pt>
                <c:pt idx="19">
                  <c:v>55.051999999999992</c:v>
                </c:pt>
                <c:pt idx="20">
                  <c:v>65.972999999999999</c:v>
                </c:pt>
                <c:pt idx="21">
                  <c:v>82.875</c:v>
                </c:pt>
                <c:pt idx="22">
                  <c:v>99.872</c:v>
                </c:pt>
                <c:pt idx="23">
                  <c:v>131.113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BC-4A5A-A4D0-8669B67AA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127.14</c:v>
                </c:pt>
                <c:pt idx="13">
                  <c:v>92.42</c:v>
                </c:pt>
                <c:pt idx="14">
                  <c:v>92.65</c:v>
                </c:pt>
                <c:pt idx="15">
                  <c:v>92.85</c:v>
                </c:pt>
                <c:pt idx="16">
                  <c:v>135</c:v>
                </c:pt>
                <c:pt idx="17">
                  <c:v>155.38999999999999</c:v>
                </c:pt>
                <c:pt idx="18">
                  <c:v>225.95</c:v>
                </c:pt>
                <c:pt idx="19">
                  <c:v>301</c:v>
                </c:pt>
                <c:pt idx="20">
                  <c:v>314.89</c:v>
                </c:pt>
                <c:pt idx="21">
                  <c:v>204.26</c:v>
                </c:pt>
                <c:pt idx="22">
                  <c:v>110.41</c:v>
                </c:pt>
                <c:pt idx="23">
                  <c:v>129.59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BC-4A5A-A4D0-8669B67AA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50.601999999999997</v>
      </c>
      <c r="O4" s="18">
        <v>89.191000000000003</v>
      </c>
      <c r="P4" s="18">
        <v>112.61799999999999</v>
      </c>
      <c r="Q4" s="18">
        <v>118.595</v>
      </c>
      <c r="R4" s="18">
        <v>105.32799999999999</v>
      </c>
      <c r="S4" s="18">
        <v>110.08600000000001</v>
      </c>
      <c r="T4" s="18">
        <v>48.268999999999998</v>
      </c>
      <c r="U4" s="18">
        <v>55.033999999999999</v>
      </c>
      <c r="V4" s="18">
        <v>66.018000000000001</v>
      </c>
      <c r="W4" s="18">
        <v>82.920999999999992</v>
      </c>
      <c r="X4" s="18">
        <v>99.871999999999986</v>
      </c>
      <c r="Y4" s="18">
        <v>131.113</v>
      </c>
      <c r="Z4" s="19"/>
      <c r="AA4" s="20">
        <f>SUM(B4:Z4)</f>
        <v>1069.6469999999999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127.14</v>
      </c>
      <c r="O7" s="28">
        <v>92.42</v>
      </c>
      <c r="P7" s="28">
        <v>92.65</v>
      </c>
      <c r="Q7" s="28">
        <v>92.85</v>
      </c>
      <c r="R7" s="28">
        <v>135</v>
      </c>
      <c r="S7" s="28">
        <v>155.38999999999999</v>
      </c>
      <c r="T7" s="28">
        <v>225.95</v>
      </c>
      <c r="U7" s="28">
        <v>301</v>
      </c>
      <c r="V7" s="28">
        <v>314.89</v>
      </c>
      <c r="W7" s="28">
        <v>204.26</v>
      </c>
      <c r="X7" s="28">
        <v>110.41</v>
      </c>
      <c r="Y7" s="28">
        <v>129.59</v>
      </c>
      <c r="Z7" s="29"/>
      <c r="AA7" s="30">
        <f>IF(SUM(B7:Z7)&lt;&gt;0,AVERAGEIF(B7:Z7,"&lt;&gt;"""),"")</f>
        <v>165.12916666666666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59.540999999999997</v>
      </c>
      <c r="P12" s="52">
        <v>63.637999999999998</v>
      </c>
      <c r="Q12" s="52">
        <v>66.504999999999995</v>
      </c>
      <c r="R12" s="52">
        <v>60</v>
      </c>
      <c r="S12" s="52">
        <v>60</v>
      </c>
      <c r="T12" s="52"/>
      <c r="U12" s="52"/>
      <c r="V12" s="52"/>
      <c r="W12" s="52"/>
      <c r="X12" s="52">
        <v>20.251999999999999</v>
      </c>
      <c r="Y12" s="52">
        <v>30</v>
      </c>
      <c r="Z12" s="53"/>
      <c r="AA12" s="54">
        <f t="shared" si="0"/>
        <v>359.93599999999998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16.192999999999998</v>
      </c>
      <c r="O14" s="57">
        <v>29.65</v>
      </c>
      <c r="P14" s="57">
        <v>48.96</v>
      </c>
      <c r="Q14" s="57">
        <v>52.04</v>
      </c>
      <c r="R14" s="57">
        <v>42.828000000000003</v>
      </c>
      <c r="S14" s="57">
        <v>50.085999999999999</v>
      </c>
      <c r="T14" s="57">
        <v>39.268999999999998</v>
      </c>
      <c r="U14" s="57">
        <v>55.033999999999999</v>
      </c>
      <c r="V14" s="57">
        <v>66.018000000000001</v>
      </c>
      <c r="W14" s="57">
        <v>82.920999999999992</v>
      </c>
      <c r="X14" s="57">
        <v>79.62</v>
      </c>
      <c r="Y14" s="57">
        <v>101.113</v>
      </c>
      <c r="Z14" s="58"/>
      <c r="AA14" s="59">
        <f t="shared" si="0"/>
        <v>663.73199999999997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16.192999999999998</v>
      </c>
      <c r="O16" s="62">
        <f t="shared" si="1"/>
        <v>89.191000000000003</v>
      </c>
      <c r="P16" s="62">
        <f t="shared" si="1"/>
        <v>112.598</v>
      </c>
      <c r="Q16" s="62">
        <f t="shared" si="1"/>
        <v>118.54499999999999</v>
      </c>
      <c r="R16" s="62">
        <f t="shared" si="1"/>
        <v>102.828</v>
      </c>
      <c r="S16" s="62">
        <f t="shared" si="1"/>
        <v>110.086</v>
      </c>
      <c r="T16" s="62">
        <f t="shared" si="1"/>
        <v>39.268999999999998</v>
      </c>
      <c r="U16" s="62">
        <f t="shared" si="1"/>
        <v>55.033999999999999</v>
      </c>
      <c r="V16" s="62">
        <f t="shared" si="1"/>
        <v>66.018000000000001</v>
      </c>
      <c r="W16" s="62">
        <f t="shared" si="1"/>
        <v>82.920999999999992</v>
      </c>
      <c r="X16" s="62">
        <f t="shared" si="1"/>
        <v>99.872</v>
      </c>
      <c r="Y16" s="62">
        <f t="shared" si="1"/>
        <v>131.113</v>
      </c>
      <c r="Z16" s="63" t="str">
        <f t="shared" si="1"/>
        <v/>
      </c>
      <c r="AA16" s="64">
        <f>SUM(AA10:AA15)</f>
        <v>1023.6679999999999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8.9999999999999993E-3</v>
      </c>
      <c r="O20" s="77"/>
      <c r="P20" s="77">
        <v>0.02</v>
      </c>
      <c r="Q20" s="77">
        <v>0.05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7.9000000000000001E-2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8.9999999999999993E-3</v>
      </c>
      <c r="O25" s="88">
        <f t="shared" si="3"/>
        <v>0</v>
      </c>
      <c r="P25" s="88">
        <f t="shared" si="3"/>
        <v>0.02</v>
      </c>
      <c r="Q25" s="88">
        <f t="shared" si="3"/>
        <v>0.05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7.9000000000000001E-2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16.202000000000002</v>
      </c>
      <c r="O29" s="77">
        <v>89.191000000000003</v>
      </c>
      <c r="P29" s="77">
        <v>112.61799999999999</v>
      </c>
      <c r="Q29" s="77">
        <v>118.595</v>
      </c>
      <c r="R29" s="77">
        <v>102.828</v>
      </c>
      <c r="S29" s="77">
        <v>110.086</v>
      </c>
      <c r="T29" s="77">
        <v>39.268999999999998</v>
      </c>
      <c r="U29" s="77">
        <v>55.033999999999999</v>
      </c>
      <c r="V29" s="77">
        <v>66.018000000000001</v>
      </c>
      <c r="W29" s="77">
        <v>82.921000000000006</v>
      </c>
      <c r="X29" s="77">
        <v>99.872</v>
      </c>
      <c r="Y29" s="77">
        <v>131.113</v>
      </c>
      <c r="Z29" s="78"/>
      <c r="AA29" s="79">
        <f>SUM(B29:Z29)</f>
        <v>1023.7470000000001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16.202000000000002</v>
      </c>
      <c r="O31" s="62">
        <f t="shared" si="4"/>
        <v>89.191000000000003</v>
      </c>
      <c r="P31" s="62">
        <f t="shared" si="4"/>
        <v>112.61799999999999</v>
      </c>
      <c r="Q31" s="62">
        <f t="shared" si="4"/>
        <v>118.595</v>
      </c>
      <c r="R31" s="62">
        <f t="shared" si="4"/>
        <v>102.828</v>
      </c>
      <c r="S31" s="62">
        <f t="shared" si="4"/>
        <v>110.086</v>
      </c>
      <c r="T31" s="62">
        <f t="shared" si="4"/>
        <v>39.268999999999998</v>
      </c>
      <c r="U31" s="62">
        <f t="shared" si="4"/>
        <v>55.033999999999999</v>
      </c>
      <c r="V31" s="62">
        <f t="shared" si="4"/>
        <v>66.018000000000001</v>
      </c>
      <c r="W31" s="62">
        <f t="shared" si="4"/>
        <v>82.921000000000006</v>
      </c>
      <c r="X31" s="62">
        <f t="shared" si="4"/>
        <v>99.872</v>
      </c>
      <c r="Y31" s="62">
        <f t="shared" si="4"/>
        <v>131.113</v>
      </c>
      <c r="Z31" s="63" t="str">
        <f t="shared" si="4"/>
        <v/>
      </c>
      <c r="AA31" s="64">
        <f>SUM(AA28:AA30)</f>
        <v>1023.7470000000001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34.4</v>
      </c>
      <c r="O38" s="99"/>
      <c r="P38" s="99"/>
      <c r="Q38" s="99"/>
      <c r="R38" s="99">
        <v>2.5</v>
      </c>
      <c r="S38" s="99"/>
      <c r="T38" s="99">
        <v>9</v>
      </c>
      <c r="U38" s="99"/>
      <c r="V38" s="99"/>
      <c r="W38" s="99"/>
      <c r="X38" s="99"/>
      <c r="Y38" s="99"/>
      <c r="Z38" s="100"/>
      <c r="AA38" s="79">
        <f t="shared" si="5"/>
        <v>45.9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34.4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2.5</v>
      </c>
      <c r="S39" s="88">
        <f t="shared" si="6"/>
        <v>0</v>
      </c>
      <c r="T39" s="88">
        <f t="shared" si="6"/>
        <v>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34.4</v>
      </c>
      <c r="O46" s="99"/>
      <c r="P46" s="99"/>
      <c r="Q46" s="99"/>
      <c r="R46" s="99">
        <v>2.5</v>
      </c>
      <c r="S46" s="99"/>
      <c r="T46" s="99">
        <v>9</v>
      </c>
      <c r="U46" s="99"/>
      <c r="V46" s="99"/>
      <c r="W46" s="99"/>
      <c r="X46" s="99"/>
      <c r="Y46" s="99"/>
      <c r="Z46" s="100"/>
      <c r="AA46" s="79">
        <f t="shared" si="7"/>
        <v>45.9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34.4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2.5</v>
      </c>
      <c r="S48" s="88">
        <f t="shared" si="8"/>
        <v>0</v>
      </c>
      <c r="T48" s="88">
        <f t="shared" si="8"/>
        <v>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50.601999999999997</v>
      </c>
      <c r="O51" s="88">
        <f t="shared" si="10"/>
        <v>89.191000000000003</v>
      </c>
      <c r="P51" s="88">
        <f t="shared" si="10"/>
        <v>112.61799999999999</v>
      </c>
      <c r="Q51" s="88">
        <f t="shared" si="10"/>
        <v>118.59499999999998</v>
      </c>
      <c r="R51" s="88">
        <f t="shared" si="10"/>
        <v>105.328</v>
      </c>
      <c r="S51" s="88">
        <f t="shared" si="10"/>
        <v>110.086</v>
      </c>
      <c r="T51" s="88">
        <f t="shared" si="10"/>
        <v>48.268999999999998</v>
      </c>
      <c r="U51" s="88">
        <f t="shared" si="10"/>
        <v>55.033999999999999</v>
      </c>
      <c r="V51" s="88">
        <f t="shared" si="10"/>
        <v>66.018000000000001</v>
      </c>
      <c r="W51" s="88">
        <f t="shared" si="10"/>
        <v>82.920999999999992</v>
      </c>
      <c r="X51" s="88">
        <f t="shared" si="10"/>
        <v>99.872</v>
      </c>
      <c r="Y51" s="88">
        <f t="shared" si="10"/>
        <v>131.113</v>
      </c>
      <c r="Z51" s="89" t="str">
        <f t="shared" si="10"/>
        <v/>
      </c>
      <c r="AA51" s="104">
        <f>SUM(B51:Z51)</f>
        <v>1069.6469999999999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50.619</v>
      </c>
      <c r="O4" s="18">
        <v>89.190999999999988</v>
      </c>
      <c r="P4" s="18">
        <v>112.61799999999999</v>
      </c>
      <c r="Q4" s="18">
        <v>118.59500000000001</v>
      </c>
      <c r="R4" s="18">
        <v>105.37500000000001</v>
      </c>
      <c r="S4" s="18">
        <v>110.11800000000001</v>
      </c>
      <c r="T4" s="18">
        <v>48.246000000000002</v>
      </c>
      <c r="U4" s="18">
        <v>55.051999999999992</v>
      </c>
      <c r="V4" s="18">
        <v>65.972999999999999</v>
      </c>
      <c r="W4" s="18">
        <v>82.875</v>
      </c>
      <c r="X4" s="18">
        <v>99.872</v>
      </c>
      <c r="Y4" s="18">
        <v>131.113</v>
      </c>
      <c r="Z4" s="19"/>
      <c r="AA4" s="20">
        <f>SUM(B4:Z4)</f>
        <v>1069.6469999999999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127.14</v>
      </c>
      <c r="O7" s="28">
        <v>92.42</v>
      </c>
      <c r="P7" s="28">
        <v>92.65</v>
      </c>
      <c r="Q7" s="28">
        <v>92.85</v>
      </c>
      <c r="R7" s="28">
        <v>135</v>
      </c>
      <c r="S7" s="28">
        <v>155.38999999999999</v>
      </c>
      <c r="T7" s="28">
        <v>225.95</v>
      </c>
      <c r="U7" s="28">
        <v>301</v>
      </c>
      <c r="V7" s="28">
        <v>314.89</v>
      </c>
      <c r="W7" s="28">
        <v>204.26</v>
      </c>
      <c r="X7" s="28">
        <v>110.41</v>
      </c>
      <c r="Y7" s="28">
        <v>129.59</v>
      </c>
      <c r="Z7" s="29"/>
      <c r="AA7" s="30">
        <f>IF(SUM(B7:Z7)&lt;&gt;0,AVERAGEIF(B7:Z7,"&lt;&gt;"""),"")</f>
        <v>165.12916666666666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15</v>
      </c>
      <c r="V12" s="52"/>
      <c r="W12" s="52"/>
      <c r="X12" s="52"/>
      <c r="Y12" s="52"/>
      <c r="Z12" s="53"/>
      <c r="AA12" s="54">
        <f t="shared" si="0"/>
        <v>15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19.507000000000001</v>
      </c>
      <c r="O20" s="77">
        <v>20.036999999999995</v>
      </c>
      <c r="P20" s="77">
        <v>24.805</v>
      </c>
      <c r="Q20" s="77">
        <v>27.274999999999999</v>
      </c>
      <c r="R20" s="77">
        <v>20.474</v>
      </c>
      <c r="S20" s="77">
        <v>16.03</v>
      </c>
      <c r="T20" s="77">
        <v>15.975000000000001</v>
      </c>
      <c r="U20" s="77">
        <v>15.968</v>
      </c>
      <c r="V20" s="77"/>
      <c r="W20" s="77">
        <v>14.888</v>
      </c>
      <c r="X20" s="77">
        <v>23.215000000000003</v>
      </c>
      <c r="Y20" s="77">
        <v>13.94</v>
      </c>
      <c r="Z20" s="78"/>
      <c r="AA20" s="79">
        <f t="shared" si="2"/>
        <v>212.11399999999998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31.112000000000002</v>
      </c>
      <c r="O21" s="81">
        <v>68.253999999999991</v>
      </c>
      <c r="P21" s="81">
        <v>87.812999999999988</v>
      </c>
      <c r="Q21" s="81">
        <v>91.320000000000007</v>
      </c>
      <c r="R21" s="81">
        <v>84.90100000000001</v>
      </c>
      <c r="S21" s="81">
        <v>58.588000000000001</v>
      </c>
      <c r="T21" s="81">
        <v>32.271000000000001</v>
      </c>
      <c r="U21" s="81">
        <v>3.6840000000000002</v>
      </c>
      <c r="V21" s="81">
        <v>3.573</v>
      </c>
      <c r="W21" s="81">
        <v>30.887</v>
      </c>
      <c r="X21" s="81">
        <v>76.257000000000005</v>
      </c>
      <c r="Y21" s="81">
        <v>95.77300000000001</v>
      </c>
      <c r="Z21" s="78"/>
      <c r="AA21" s="79">
        <f t="shared" si="2"/>
        <v>664.43300000000011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50.619</v>
      </c>
      <c r="O25" s="88">
        <f t="shared" si="3"/>
        <v>88.290999999999983</v>
      </c>
      <c r="P25" s="88">
        <f t="shared" si="3"/>
        <v>112.61799999999999</v>
      </c>
      <c r="Q25" s="88">
        <f t="shared" si="3"/>
        <v>118.595</v>
      </c>
      <c r="R25" s="88">
        <f t="shared" si="3"/>
        <v>105.37500000000001</v>
      </c>
      <c r="S25" s="88">
        <f t="shared" si="3"/>
        <v>74.617999999999995</v>
      </c>
      <c r="T25" s="88">
        <f t="shared" si="3"/>
        <v>48.246000000000002</v>
      </c>
      <c r="U25" s="88">
        <f t="shared" si="3"/>
        <v>19.652000000000001</v>
      </c>
      <c r="V25" s="88">
        <f t="shared" si="3"/>
        <v>3.573</v>
      </c>
      <c r="W25" s="88">
        <f t="shared" si="3"/>
        <v>45.774999999999999</v>
      </c>
      <c r="X25" s="88">
        <f t="shared" si="3"/>
        <v>99.472000000000008</v>
      </c>
      <c r="Y25" s="88">
        <f t="shared" si="3"/>
        <v>109.71300000000001</v>
      </c>
      <c r="Z25" s="89">
        <f t="shared" si="3"/>
        <v>0</v>
      </c>
      <c r="AA25" s="90">
        <f t="shared" si="3"/>
        <v>876.54700000000003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50.619</v>
      </c>
      <c r="O29" s="77">
        <v>88.290999999999997</v>
      </c>
      <c r="P29" s="77">
        <v>112.61799999999999</v>
      </c>
      <c r="Q29" s="77">
        <v>118.595</v>
      </c>
      <c r="R29" s="77">
        <v>105.375</v>
      </c>
      <c r="S29" s="77">
        <v>74.617999999999995</v>
      </c>
      <c r="T29" s="77">
        <v>48.246000000000002</v>
      </c>
      <c r="U29" s="77">
        <v>34.652000000000001</v>
      </c>
      <c r="V29" s="77">
        <v>3.573</v>
      </c>
      <c r="W29" s="77">
        <v>45.774999999999999</v>
      </c>
      <c r="X29" s="77">
        <v>99.471999999999994</v>
      </c>
      <c r="Y29" s="77">
        <v>109.71299999999999</v>
      </c>
      <c r="Z29" s="78"/>
      <c r="AA29" s="79">
        <f>SUM(B29:Z29)</f>
        <v>891.54699999999991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50.619</v>
      </c>
      <c r="O31" s="62">
        <f t="shared" si="4"/>
        <v>88.290999999999997</v>
      </c>
      <c r="P31" s="62">
        <f t="shared" si="4"/>
        <v>112.61799999999999</v>
      </c>
      <c r="Q31" s="62">
        <f t="shared" si="4"/>
        <v>118.595</v>
      </c>
      <c r="R31" s="62">
        <f t="shared" si="4"/>
        <v>105.375</v>
      </c>
      <c r="S31" s="62">
        <f t="shared" si="4"/>
        <v>74.617999999999995</v>
      </c>
      <c r="T31" s="62">
        <f t="shared" si="4"/>
        <v>48.246000000000002</v>
      </c>
      <c r="U31" s="62">
        <f t="shared" si="4"/>
        <v>34.652000000000001</v>
      </c>
      <c r="V31" s="62">
        <f t="shared" si="4"/>
        <v>3.573</v>
      </c>
      <c r="W31" s="62">
        <f t="shared" si="4"/>
        <v>45.774999999999999</v>
      </c>
      <c r="X31" s="62">
        <f t="shared" si="4"/>
        <v>99.471999999999994</v>
      </c>
      <c r="Y31" s="62">
        <f t="shared" si="4"/>
        <v>109.71299999999999</v>
      </c>
      <c r="Z31" s="63">
        <f t="shared" si="4"/>
        <v>0</v>
      </c>
      <c r="AA31" s="64">
        <f t="shared" si="4"/>
        <v>891.54699999999991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0.9</v>
      </c>
      <c r="P38" s="99"/>
      <c r="Q38" s="99"/>
      <c r="R38" s="99"/>
      <c r="S38" s="99">
        <v>35.5</v>
      </c>
      <c r="T38" s="99"/>
      <c r="U38" s="99">
        <v>20.399999999999999</v>
      </c>
      <c r="V38" s="99">
        <v>62.4</v>
      </c>
      <c r="W38" s="99">
        <v>37.1</v>
      </c>
      <c r="X38" s="99">
        <v>0.4</v>
      </c>
      <c r="Y38" s="99">
        <v>21.4</v>
      </c>
      <c r="Z38" s="100"/>
      <c r="AA38" s="79">
        <f t="shared" si="5"/>
        <v>178.1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35.5</v>
      </c>
      <c r="T39" s="88">
        <f t="shared" si="6"/>
        <v>0</v>
      </c>
      <c r="U39" s="88">
        <f t="shared" si="6"/>
        <v>20.399999999999999</v>
      </c>
      <c r="V39" s="88">
        <f t="shared" si="6"/>
        <v>62.4</v>
      </c>
      <c r="W39" s="88">
        <f t="shared" si="6"/>
        <v>37.1</v>
      </c>
      <c r="X39" s="88">
        <f t="shared" si="6"/>
        <v>0.4</v>
      </c>
      <c r="Y39" s="88">
        <f t="shared" si="6"/>
        <v>21.4</v>
      </c>
      <c r="Z39" s="89">
        <f t="shared" si="6"/>
        <v>0</v>
      </c>
      <c r="AA39" s="90">
        <f t="shared" si="5"/>
        <v>178.1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0.9</v>
      </c>
      <c r="P46" s="99"/>
      <c r="Q46" s="99"/>
      <c r="R46" s="99"/>
      <c r="S46" s="99">
        <v>35.5</v>
      </c>
      <c r="T46" s="99"/>
      <c r="U46" s="99">
        <v>20.399999999999999</v>
      </c>
      <c r="V46" s="99">
        <v>62.4</v>
      </c>
      <c r="W46" s="99">
        <v>37.1</v>
      </c>
      <c r="X46" s="99">
        <v>0.4</v>
      </c>
      <c r="Y46" s="99">
        <v>21.4</v>
      </c>
      <c r="Z46" s="100"/>
      <c r="AA46" s="79">
        <f t="shared" si="7"/>
        <v>178.1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35.5</v>
      </c>
      <c r="T48" s="88">
        <f t="shared" si="8"/>
        <v>0</v>
      </c>
      <c r="U48" s="88">
        <f t="shared" si="8"/>
        <v>20.399999999999999</v>
      </c>
      <c r="V48" s="88">
        <f t="shared" si="8"/>
        <v>62.4</v>
      </c>
      <c r="W48" s="88">
        <f t="shared" si="8"/>
        <v>37.1</v>
      </c>
      <c r="X48" s="88">
        <f t="shared" si="8"/>
        <v>0.4</v>
      </c>
      <c r="Y48" s="88">
        <f t="shared" si="8"/>
        <v>21.4</v>
      </c>
      <c r="Z48" s="89">
        <f t="shared" si="8"/>
        <v>0</v>
      </c>
      <c r="AA48" s="90">
        <f t="shared" si="7"/>
        <v>178.1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50.619</v>
      </c>
      <c r="O51" s="88">
        <f t="shared" si="10"/>
        <v>89.190999999999988</v>
      </c>
      <c r="P51" s="88">
        <f t="shared" si="10"/>
        <v>112.61799999999999</v>
      </c>
      <c r="Q51" s="88">
        <f t="shared" si="10"/>
        <v>118.595</v>
      </c>
      <c r="R51" s="88">
        <f t="shared" si="10"/>
        <v>105.37500000000001</v>
      </c>
      <c r="S51" s="88">
        <f t="shared" si="10"/>
        <v>110.11799999999999</v>
      </c>
      <c r="T51" s="88">
        <f t="shared" si="10"/>
        <v>48.246000000000002</v>
      </c>
      <c r="U51" s="88">
        <f t="shared" si="10"/>
        <v>55.052</v>
      </c>
      <c r="V51" s="88">
        <f t="shared" si="10"/>
        <v>65.972999999999999</v>
      </c>
      <c r="W51" s="88">
        <f t="shared" si="10"/>
        <v>82.875</v>
      </c>
      <c r="X51" s="88">
        <f t="shared" si="10"/>
        <v>99.872000000000014</v>
      </c>
      <c r="Y51" s="88">
        <f t="shared" si="10"/>
        <v>131.113</v>
      </c>
      <c r="Z51" s="89">
        <f t="shared" si="10"/>
        <v>0</v>
      </c>
      <c r="AA51" s="104">
        <f>SUM(B51:Z51)</f>
        <v>1069.6470000000002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-34.4</v>
      </c>
      <c r="O4" s="18">
        <v>0.9</v>
      </c>
      <c r="P4" s="18"/>
      <c r="Q4" s="18"/>
      <c r="R4" s="18">
        <v>-2.5</v>
      </c>
      <c r="S4" s="18">
        <v>35.5</v>
      </c>
      <c r="T4" s="18">
        <v>-9</v>
      </c>
      <c r="U4" s="18">
        <v>20.399999999999999</v>
      </c>
      <c r="V4" s="18">
        <v>62.4</v>
      </c>
      <c r="W4" s="18">
        <v>37.1</v>
      </c>
      <c r="X4" s="18">
        <v>0.4</v>
      </c>
      <c r="Y4" s="18">
        <v>21.4</v>
      </c>
      <c r="Z4" s="19"/>
      <c r="AA4" s="111">
        <f>SUM(B4:Z4)</f>
        <v>132.20000000000002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127.14</v>
      </c>
      <c r="O7" s="117">
        <v>92.42</v>
      </c>
      <c r="P7" s="117">
        <v>92.65</v>
      </c>
      <c r="Q7" s="117">
        <v>92.85</v>
      </c>
      <c r="R7" s="117">
        <v>135</v>
      </c>
      <c r="S7" s="117">
        <v>155.38999999999999</v>
      </c>
      <c r="T7" s="117">
        <v>225.95</v>
      </c>
      <c r="U7" s="117">
        <v>301</v>
      </c>
      <c r="V7" s="117">
        <v>314.89</v>
      </c>
      <c r="W7" s="117">
        <v>204.26</v>
      </c>
      <c r="X7" s="117">
        <v>110.41</v>
      </c>
      <c r="Y7" s="117">
        <v>129.59</v>
      </c>
      <c r="Z7" s="118"/>
      <c r="AA7" s="119">
        <f>IF(SUM(B7:Z7)&lt;&gt;0,AVERAGEIF(B7:Z7,"&lt;&gt;"""),"")</f>
        <v>165.12916666666666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34.4</v>
      </c>
      <c r="O15" s="133"/>
      <c r="P15" s="133"/>
      <c r="Q15" s="133"/>
      <c r="R15" s="133">
        <v>2.5</v>
      </c>
      <c r="S15" s="133"/>
      <c r="T15" s="133">
        <v>9</v>
      </c>
      <c r="U15" s="133"/>
      <c r="V15" s="133"/>
      <c r="W15" s="133"/>
      <c r="X15" s="133"/>
      <c r="Y15" s="133"/>
      <c r="Z15" s="131"/>
      <c r="AA15" s="132">
        <f t="shared" si="0"/>
        <v>45.9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34.4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2.5</v>
      </c>
      <c r="S16" s="135">
        <f t="shared" si="1"/>
        <v>0</v>
      </c>
      <c r="T16" s="135">
        <f t="shared" si="1"/>
        <v>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0.9</v>
      </c>
      <c r="P23" s="133"/>
      <c r="Q23" s="133"/>
      <c r="R23" s="133"/>
      <c r="S23" s="133">
        <v>35.5</v>
      </c>
      <c r="T23" s="133"/>
      <c r="U23" s="133">
        <v>20.399999999999999</v>
      </c>
      <c r="V23" s="133">
        <v>62.4</v>
      </c>
      <c r="W23" s="133">
        <v>37.1</v>
      </c>
      <c r="X23" s="133">
        <v>0.4</v>
      </c>
      <c r="Y23" s="133">
        <v>21.4</v>
      </c>
      <c r="Z23" s="131"/>
      <c r="AA23" s="132">
        <f t="shared" si="2"/>
        <v>178.1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35.5</v>
      </c>
      <c r="T24" s="135">
        <f t="shared" si="3"/>
        <v>0</v>
      </c>
      <c r="U24" s="135">
        <f t="shared" si="3"/>
        <v>20.399999999999999</v>
      </c>
      <c r="V24" s="135">
        <f t="shared" si="3"/>
        <v>62.4</v>
      </c>
      <c r="W24" s="135">
        <f t="shared" si="3"/>
        <v>37.1</v>
      </c>
      <c r="X24" s="135">
        <f t="shared" si="3"/>
        <v>0.4</v>
      </c>
      <c r="Y24" s="135">
        <f t="shared" si="3"/>
        <v>21.4</v>
      </c>
      <c r="Z24" s="136" t="str">
        <f t="shared" si="3"/>
        <v/>
      </c>
      <c r="AA24" s="90">
        <f t="shared" si="2"/>
        <v>178.1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2023-08-22T08:16:05Z</dcterms:created>
  <dcterms:modified xsi:type="dcterms:W3CDTF">2023-08-22T08:16:07Z</dcterms:modified>
</cp:coreProperties>
</file>