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<sst xmlns="http://schemas.openxmlformats.org/spreadsheetml/2006/main" count="117" uniqueCount="53">
  <si>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21/08/2023 11:22:45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</si>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</sst>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6E-4AD7-91C9-71DC2994DF2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6E-4AD7-91C9-71DC2994DF2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D6E-4AD7-91C9-71DC2994DF2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6E-4AD7-91C9-71DC2994DF2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21.408999999999999</c:v>
                </c:pt>
                <c:pt idx="13">
                  <c:v>19.899000000000001</c:v>
                </c:pt>
                <c:pt idx="14">
                  <c:v>25.045999999999999</c:v>
                </c:pt>
                <c:pt idx="15">
                  <c:v>37.389000000000003</c:v>
                </c:pt>
                <c:pt idx="16">
                  <c:v>55.603000000000002</c:v>
                </c:pt>
                <c:pt idx="17">
                  <c:v>18.715000000000003</c:v>
                </c:pt>
                <c:pt idx="18">
                  <c:v>48.814999999999998</c:v>
                </c:pt>
                <c:pt idx="19">
                  <c:v>60.477000000000004</c:v>
                </c:pt>
                <c:pt idx="20">
                  <c:v>77.248999999999995</c:v>
                </c:pt>
                <c:pt idx="21">
                  <c:v>76.947000000000003</c:v>
                </c:pt>
                <c:pt idx="22">
                  <c:v>13.587999999999999</c:v>
                </c:pt>
                <c:pt idx="23">
                  <c:v>29.297000000000001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6E-4AD7-91C9-71DC2994DF2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6E-4AD7-91C9-71DC2994DF2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6E-4AD7-91C9-71DC2994D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76.087999999999994</c:v>
                </c:pt>
                <c:pt idx="13">
                  <c:v>72.426000000000002</c:v>
                </c:pt>
                <c:pt idx="14">
                  <c:v>75.243999999999986</c:v>
                </c:pt>
                <c:pt idx="15">
                  <c:v>87.282999999999973</c:v>
                </c:pt>
                <c:pt idx="16">
                  <c:v>118.727</c:v>
                </c:pt>
                <c:pt idx="17">
                  <c:v>69.599000000000004</c:v>
                </c:pt>
                <c:pt idx="18">
                  <c:v>104.649</c:v>
                </c:pt>
                <c:pt idx="19">
                  <c:v>108.94399999999999</c:v>
                </c:pt>
                <c:pt idx="20">
                  <c:v>124.08900000000001</c:v>
                </c:pt>
                <c:pt idx="21">
                  <c:v>129.96600000000001</c:v>
                </c:pt>
                <c:pt idx="22">
                  <c:v>27.407999999999998</c:v>
                </c:pt>
                <c:pt idx="23">
                  <c:v>65.196999999999989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6E-4AD7-91C9-71DC2994D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65.7</c:v>
                </c:pt>
                <c:pt idx="13">
                  <c:v>65.88</c:v>
                </c:pt>
                <c:pt idx="14">
                  <c:v>67.290000000000006</c:v>
                </c:pt>
                <c:pt idx="15">
                  <c:v>74.400000000000006</c:v>
                </c:pt>
                <c:pt idx="16">
                  <c:v>124</c:v>
                </c:pt>
                <c:pt idx="17">
                  <c:v>84</c:v>
                </c:pt>
                <c:pt idx="18">
                  <c:v>158.99</c:v>
                </c:pt>
                <c:pt idx="19">
                  <c:v>195</c:v>
                </c:pt>
                <c:pt idx="20">
                  <c:v>197</c:v>
                </c:pt>
                <c:pt idx="21">
                  <c:v>180</c:v>
                </c:pt>
                <c:pt idx="22">
                  <c:v>80.5</c:v>
                </c:pt>
                <c:pt idx="23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6E-4AD7-91C9-71DC2994D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76.088000000000008</v>
      </c>
      <c r="O4" s="18">
        <v>72.426000000000016</v>
      </c>
      <c r="P4" s="18">
        <v>75.244</v>
      </c>
      <c r="Q4" s="18">
        <v>87.283000000000001</v>
      </c>
      <c r="R4" s="18">
        <v>118.68900000000002</v>
      </c>
      <c r="S4" s="18">
        <v>69.599000000000004</v>
      </c>
      <c r="T4" s="18">
        <v>104.65900000000001</v>
      </c>
      <c r="U4" s="18">
        <v>108.943</v>
      </c>
      <c r="V4" s="18">
        <v>124.10500000000002</v>
      </c>
      <c r="W4" s="18">
        <v>129.95600000000002</v>
      </c>
      <c r="X4" s="18">
        <v>27.407999999999998</v>
      </c>
      <c r="Y4" s="18">
        <v>65.197000000000003</v>
      </c>
      <c r="Z4" s="19"/>
      <c r="AA4" s="20">
        <f>SUM(B4:Z4)</f>
        <v>1059.5970000000002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65.7</v>
      </c>
      <c r="O7" s="28">
        <v>65.88</v>
      </c>
      <c r="P7" s="28">
        <v>67.290000000000006</v>
      </c>
      <c r="Q7" s="28">
        <v>74.400000000000006</v>
      </c>
      <c r="R7" s="28">
        <v>124</v>
      </c>
      <c r="S7" s="28">
        <v>84</v>
      </c>
      <c r="T7" s="28">
        <v>158.99</v>
      </c>
      <c r="U7" s="28">
        <v>195</v>
      </c>
      <c r="V7" s="28">
        <v>197</v>
      </c>
      <c r="W7" s="28">
        <v>180</v>
      </c>
      <c r="X7" s="28">
        <v>80.5</v>
      </c>
      <c r="Y7" s="28">
        <v>80.5</v>
      </c>
      <c r="Z7" s="29"/>
      <c r="AA7" s="30">
        <f>IF(SUM(B7:Z7)&lt;&gt;0,AVERAGEIF(B7:Z7,"&lt;&gt;"""),"")</f>
        <v>114.43833333333333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21.408999999999999</v>
      </c>
      <c r="O14" s="57">
        <v>19.899000000000001</v>
      </c>
      <c r="P14" s="57">
        <v>25.045999999999999</v>
      </c>
      <c r="Q14" s="57">
        <v>37.389000000000003</v>
      </c>
      <c r="R14" s="57">
        <v>55.603000000000002</v>
      </c>
      <c r="S14" s="57">
        <v>18.715000000000003</v>
      </c>
      <c r="T14" s="57">
        <v>48.814999999999998</v>
      </c>
      <c r="U14" s="57">
        <v>60.477000000000004</v>
      </c>
      <c r="V14" s="57">
        <v>77.248999999999995</v>
      </c>
      <c r="W14" s="57">
        <v>76.947000000000003</v>
      </c>
      <c r="X14" s="57">
        <v>13.587999999999999</v>
      </c>
      <c r="Y14" s="57">
        <v>29.297000000000001</v>
      </c>
      <c r="Z14" s="58"/>
      <c r="AA14" s="59">
        <f t="shared" si="0"/>
        <v>484.43400000000003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21.408999999999999</v>
      </c>
      <c r="O16" s="62">
        <f t="shared" si="1"/>
        <v>19.899000000000001</v>
      </c>
      <c r="P16" s="62">
        <f t="shared" si="1"/>
        <v>25.045999999999999</v>
      </c>
      <c r="Q16" s="62">
        <f t="shared" si="1"/>
        <v>37.389000000000003</v>
      </c>
      <c r="R16" s="62">
        <f t="shared" si="1"/>
        <v>55.603000000000002</v>
      </c>
      <c r="S16" s="62">
        <f t="shared" si="1"/>
        <v>18.715000000000003</v>
      </c>
      <c r="T16" s="62">
        <f t="shared" si="1"/>
        <v>48.814999999999998</v>
      </c>
      <c r="U16" s="62">
        <f t="shared" si="1"/>
        <v>60.477000000000004</v>
      </c>
      <c r="V16" s="62">
        <f t="shared" si="1"/>
        <v>77.248999999999995</v>
      </c>
      <c r="W16" s="62">
        <f t="shared" si="1"/>
        <v>76.947000000000003</v>
      </c>
      <c r="X16" s="62">
        <f t="shared" si="1"/>
        <v>13.587999999999999</v>
      </c>
      <c r="Y16" s="62">
        <f t="shared" si="1"/>
        <v>29.297000000000001</v>
      </c>
      <c r="Z16" s="63" t="str">
        <f t="shared" si="1"/>
        <v/>
      </c>
      <c r="AA16" s="64">
        <f>SUM(AA10:AA15)</f>
        <v>484.43400000000003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22.905999999999999</v>
      </c>
      <c r="O20" s="77">
        <v>22.844000000000001</v>
      </c>
      <c r="P20" s="77">
        <v>21.539000000000001</v>
      </c>
      <c r="Q20" s="77">
        <v>20.645</v>
      </c>
      <c r="R20" s="77">
        <v>22.99</v>
      </c>
      <c r="S20" s="77">
        <v>20.53</v>
      </c>
      <c r="T20" s="77">
        <v>22.855</v>
      </c>
      <c r="U20" s="77">
        <v>20.690999999999999</v>
      </c>
      <c r="V20" s="77">
        <v>19.632000000000001</v>
      </c>
      <c r="W20" s="77">
        <v>21.622</v>
      </c>
      <c r="X20" s="77">
        <v>5.2169999999999996</v>
      </c>
      <c r="Y20" s="77">
        <v>18.283999999999999</v>
      </c>
      <c r="Z20" s="78"/>
      <c r="AA20" s="79">
        <f t="shared" si="2"/>
        <v>239.75500000000002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31.773</v>
      </c>
      <c r="O21" s="81">
        <v>29.683</v>
      </c>
      <c r="P21" s="81">
        <v>28.658999999999999</v>
      </c>
      <c r="Q21" s="81">
        <v>29.248999999999999</v>
      </c>
      <c r="R21" s="81">
        <v>40.096000000000011</v>
      </c>
      <c r="S21" s="81">
        <v>30.353999999999999</v>
      </c>
      <c r="T21" s="81">
        <v>32.988999999999997</v>
      </c>
      <c r="U21" s="81">
        <v>27.774999999999999</v>
      </c>
      <c r="V21" s="81">
        <v>27.223999999999997</v>
      </c>
      <c r="W21" s="81">
        <v>31.387</v>
      </c>
      <c r="X21" s="81">
        <v>8.6029999999999998</v>
      </c>
      <c r="Y21" s="81">
        <v>17.616</v>
      </c>
      <c r="Z21" s="78"/>
      <c r="AA21" s="79">
        <f t="shared" si="2"/>
        <v>335.40800000000002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54.679000000000002</v>
      </c>
      <c r="O25" s="88">
        <f t="shared" si="3"/>
        <v>52.527000000000001</v>
      </c>
      <c r="P25" s="88">
        <f t="shared" si="3"/>
        <v>50.198</v>
      </c>
      <c r="Q25" s="88">
        <f t="shared" si="3"/>
        <v>49.893999999999998</v>
      </c>
      <c r="R25" s="88">
        <f t="shared" si="3"/>
        <v>63.086000000000013</v>
      </c>
      <c r="S25" s="88">
        <f t="shared" si="3"/>
        <v>50.884</v>
      </c>
      <c r="T25" s="88">
        <f t="shared" si="3"/>
        <v>55.843999999999994</v>
      </c>
      <c r="U25" s="88">
        <f t="shared" si="3"/>
        <v>48.465999999999994</v>
      </c>
      <c r="V25" s="88">
        <f t="shared" si="3"/>
        <v>46.855999999999995</v>
      </c>
      <c r="W25" s="88">
        <f t="shared" si="3"/>
        <v>53.009</v>
      </c>
      <c r="X25" s="88">
        <f t="shared" si="3"/>
        <v>13.82</v>
      </c>
      <c r="Y25" s="88">
        <f t="shared" si="3"/>
        <v>35.9</v>
      </c>
      <c r="Z25" s="89" t="str">
        <f t="shared" si="3"/>
        <v/>
      </c>
      <c r="AA25" s="90">
        <f>SUM(AA19:AA24)</f>
        <v>575.16300000000001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76.087999999999994</v>
      </c>
      <c r="O29" s="77">
        <v>72.426000000000002</v>
      </c>
      <c r="P29" s="77">
        <v>75.244</v>
      </c>
      <c r="Q29" s="77">
        <v>87.283000000000001</v>
      </c>
      <c r="R29" s="77">
        <v>118.68899999999999</v>
      </c>
      <c r="S29" s="77">
        <v>69.599000000000004</v>
      </c>
      <c r="T29" s="77">
        <v>104.65900000000001</v>
      </c>
      <c r="U29" s="77">
        <v>108.943</v>
      </c>
      <c r="V29" s="77">
        <v>124.105</v>
      </c>
      <c r="W29" s="77">
        <v>129.95599999999999</v>
      </c>
      <c r="X29" s="77">
        <v>27.408000000000001</v>
      </c>
      <c r="Y29" s="77">
        <v>65.197000000000003</v>
      </c>
      <c r="Z29" s="78"/>
      <c r="AA29" s="79">
        <f>SUM(B29:Z29)</f>
        <v>1059.5970000000002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76.087999999999994</v>
      </c>
      <c r="O31" s="62">
        <f t="shared" si="4"/>
        <v>72.426000000000002</v>
      </c>
      <c r="P31" s="62">
        <f t="shared" si="4"/>
        <v>75.244</v>
      </c>
      <c r="Q31" s="62">
        <f t="shared" si="4"/>
        <v>87.283000000000001</v>
      </c>
      <c r="R31" s="62">
        <f t="shared" si="4"/>
        <v>118.68899999999999</v>
      </c>
      <c r="S31" s="62">
        <f t="shared" si="4"/>
        <v>69.599000000000004</v>
      </c>
      <c r="T31" s="62">
        <f t="shared" si="4"/>
        <v>104.65900000000001</v>
      </c>
      <c r="U31" s="62">
        <f t="shared" si="4"/>
        <v>108.943</v>
      </c>
      <c r="V31" s="62">
        <f t="shared" si="4"/>
        <v>124.105</v>
      </c>
      <c r="W31" s="62">
        <f t="shared" si="4"/>
        <v>129.95599999999999</v>
      </c>
      <c r="X31" s="62">
        <f t="shared" si="4"/>
        <v>27.408000000000001</v>
      </c>
      <c r="Y31" s="62">
        <f t="shared" si="4"/>
        <v>65.197000000000003</v>
      </c>
      <c r="Z31" s="63" t="str">
        <f t="shared" si="4"/>
        <v/>
      </c>
      <c r="AA31" s="64">
        <f>SUM(AA28:AA30)</f>
        <v>1059.5970000000002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76.087999999999994</v>
      </c>
      <c r="O51" s="88">
        <f t="shared" si="10"/>
        <v>72.426000000000002</v>
      </c>
      <c r="P51" s="88">
        <f t="shared" si="10"/>
        <v>75.244</v>
      </c>
      <c r="Q51" s="88">
        <f t="shared" si="10"/>
        <v>87.283000000000001</v>
      </c>
      <c r="R51" s="88">
        <f t="shared" si="10"/>
        <v>118.68900000000002</v>
      </c>
      <c r="S51" s="88">
        <f t="shared" si="10"/>
        <v>69.599000000000004</v>
      </c>
      <c r="T51" s="88">
        <f t="shared" si="10"/>
        <v>104.65899999999999</v>
      </c>
      <c r="U51" s="88">
        <f t="shared" si="10"/>
        <v>108.943</v>
      </c>
      <c r="V51" s="88">
        <f t="shared" si="10"/>
        <v>124.10499999999999</v>
      </c>
      <c r="W51" s="88">
        <f t="shared" si="10"/>
        <v>129.95600000000002</v>
      </c>
      <c r="X51" s="88">
        <f t="shared" si="10"/>
        <v>27.408000000000001</v>
      </c>
      <c r="Y51" s="88">
        <f t="shared" si="10"/>
        <v>65.197000000000003</v>
      </c>
      <c r="Z51" s="89" t="str">
        <f t="shared" si="10"/>
        <v/>
      </c>
      <c r="AA51" s="104">
        <f>SUM(B51:Z51)</f>
        <v>1059.5970000000002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76.087999999999994</v>
      </c>
      <c r="O4" s="18">
        <v>72.426000000000002</v>
      </c>
      <c r="P4" s="18">
        <v>75.243999999999986</v>
      </c>
      <c r="Q4" s="18">
        <v>87.282999999999973</v>
      </c>
      <c r="R4" s="18">
        <v>118.727</v>
      </c>
      <c r="S4" s="18">
        <v>69.599000000000004</v>
      </c>
      <c r="T4" s="18">
        <v>104.649</v>
      </c>
      <c r="U4" s="18">
        <v>108.94399999999999</v>
      </c>
      <c r="V4" s="18">
        <v>124.08900000000001</v>
      </c>
      <c r="W4" s="18">
        <v>129.96600000000001</v>
      </c>
      <c r="X4" s="18">
        <v>27.407999999999998</v>
      </c>
      <c r="Y4" s="18">
        <v>65.196999999999989</v>
      </c>
      <c r="Z4" s="19"/>
      <c r="AA4" s="20">
        <f>SUM(B4:Z4)</f>
        <v>1059.6199999999999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65.7</v>
      </c>
      <c r="O7" s="28">
        <v>65.88</v>
      </c>
      <c r="P7" s="28">
        <v>67.290000000000006</v>
      </c>
      <c r="Q7" s="28">
        <v>74.400000000000006</v>
      </c>
      <c r="R7" s="28">
        <v>124</v>
      </c>
      <c r="S7" s="28">
        <v>84</v>
      </c>
      <c r="T7" s="28">
        <v>158.99</v>
      </c>
      <c r="U7" s="28">
        <v>195</v>
      </c>
      <c r="V7" s="28">
        <v>197</v>
      </c>
      <c r="W7" s="28">
        <v>180</v>
      </c>
      <c r="X7" s="28">
        <v>80.5</v>
      </c>
      <c r="Y7" s="28">
        <v>80.5</v>
      </c>
      <c r="Z7" s="29"/>
      <c r="AA7" s="30">
        <f>IF(SUM(B7:Z7)&lt;&gt;0,AVERAGEIF(B7:Z7,"&lt;&gt;"""),"")</f>
        <v>114.43833333333333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45</v>
      </c>
      <c r="O12" s="52">
        <v>45</v>
      </c>
      <c r="P12" s="52">
        <v>45</v>
      </c>
      <c r="Q12" s="52">
        <v>45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27.319000000000003</v>
      </c>
      <c r="O14" s="57">
        <v>27.396000000000001</v>
      </c>
      <c r="P14" s="57">
        <v>24.338000000000001</v>
      </c>
      <c r="Q14" s="57">
        <v>14.328000000000001</v>
      </c>
      <c r="R14" s="57"/>
      <c r="S14" s="57">
        <v>0.5</v>
      </c>
      <c r="T14" s="57"/>
      <c r="U14" s="57"/>
      <c r="V14" s="57"/>
      <c r="W14" s="57"/>
      <c r="X14" s="57">
        <v>5.7950000000000008</v>
      </c>
      <c r="Y14" s="57">
        <v>6.6990000000000007</v>
      </c>
      <c r="Z14" s="58"/>
      <c r="AA14" s="59">
        <f t="shared" si="0"/>
        <v>106.375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72.319000000000003</v>
      </c>
      <c r="O16" s="62">
        <f t="shared" si="1"/>
        <v>72.396000000000001</v>
      </c>
      <c r="P16" s="62">
        <f t="shared" si="1"/>
        <v>69.337999999999994</v>
      </c>
      <c r="Q16" s="62">
        <f t="shared" si="1"/>
        <v>59.328000000000003</v>
      </c>
      <c r="R16" s="62">
        <f t="shared" si="1"/>
        <v>0</v>
      </c>
      <c r="S16" s="62">
        <f t="shared" si="1"/>
        <v>0.5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5.7950000000000008</v>
      </c>
      <c r="Y16" s="62">
        <f t="shared" si="1"/>
        <v>6.6990000000000007</v>
      </c>
      <c r="Z16" s="63" t="str">
        <f t="shared" si="1"/>
        <v/>
      </c>
      <c r="AA16" s="64">
        <f>SUM(AA10:AA15)</f>
        <v>286.375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2.9289999999999998</v>
      </c>
      <c r="O20" s="77">
        <v>0.03</v>
      </c>
      <c r="P20" s="77">
        <v>2.9000000000000001E-2</v>
      </c>
      <c r="Q20" s="77">
        <v>0.747</v>
      </c>
      <c r="R20" s="77">
        <v>2.7E-2</v>
      </c>
      <c r="S20" s="77">
        <v>7.1640000000000006</v>
      </c>
      <c r="T20" s="77">
        <v>2.8000000000000001E-2</v>
      </c>
      <c r="U20" s="77">
        <v>2.9000000000000001E-2</v>
      </c>
      <c r="V20" s="77">
        <v>4.2999999999999997E-2</v>
      </c>
      <c r="W20" s="77">
        <v>2.5999999999999999E-2</v>
      </c>
      <c r="X20" s="77">
        <v>2.4E-2</v>
      </c>
      <c r="Y20" s="77">
        <v>2.1999999999999999E-2</v>
      </c>
      <c r="Z20" s="78"/>
      <c r="AA20" s="79">
        <f t="shared" si="2"/>
        <v>11.097999999999999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0.84</v>
      </c>
      <c r="O21" s="81"/>
      <c r="P21" s="81">
        <v>5.8770000000000007</v>
      </c>
      <c r="Q21" s="81">
        <v>27.207999999999998</v>
      </c>
      <c r="R21" s="81"/>
      <c r="S21" s="81">
        <v>25.734999999999999</v>
      </c>
      <c r="T21" s="81">
        <v>1.621</v>
      </c>
      <c r="U21" s="81">
        <v>2.3149999999999999</v>
      </c>
      <c r="V21" s="81">
        <v>3.246</v>
      </c>
      <c r="W21" s="81">
        <v>1.84</v>
      </c>
      <c r="X21" s="81">
        <v>21.388999999999999</v>
      </c>
      <c r="Y21" s="81">
        <v>54.975999999999999</v>
      </c>
      <c r="Z21" s="78"/>
      <c r="AA21" s="79">
        <f t="shared" si="2"/>
        <v>145.047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3.7689999999999997</v>
      </c>
      <c r="O25" s="88">
        <f t="shared" si="3"/>
        <v>0.03</v>
      </c>
      <c r="P25" s="88">
        <f t="shared" si="3"/>
        <v>5.9060000000000006</v>
      </c>
      <c r="Q25" s="88">
        <f t="shared" si="3"/>
        <v>27.954999999999998</v>
      </c>
      <c r="R25" s="88">
        <f t="shared" si="3"/>
        <v>2.7E-2</v>
      </c>
      <c r="S25" s="88">
        <f t="shared" si="3"/>
        <v>32.899000000000001</v>
      </c>
      <c r="T25" s="88">
        <f t="shared" si="3"/>
        <v>1.649</v>
      </c>
      <c r="U25" s="88">
        <f t="shared" si="3"/>
        <v>2.3439999999999999</v>
      </c>
      <c r="V25" s="88">
        <f t="shared" si="3"/>
        <v>3.2890000000000001</v>
      </c>
      <c r="W25" s="88">
        <f t="shared" si="3"/>
        <v>1.8660000000000001</v>
      </c>
      <c r="X25" s="88">
        <f t="shared" si="3"/>
        <v>21.413</v>
      </c>
      <c r="Y25" s="88">
        <f t="shared" si="3"/>
        <v>54.997999999999998</v>
      </c>
      <c r="Z25" s="89">
        <f t="shared" si="3"/>
        <v>0</v>
      </c>
      <c r="AA25" s="90">
        <f t="shared" si="3"/>
        <v>156.14499999999998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76.087999999999994</v>
      </c>
      <c r="O29" s="77">
        <v>72.426000000000002</v>
      </c>
      <c r="P29" s="77">
        <v>75.244</v>
      </c>
      <c r="Q29" s="77">
        <v>87.283000000000001</v>
      </c>
      <c r="R29" s="77">
        <v>2.7E-2</v>
      </c>
      <c r="S29" s="77">
        <v>33.399000000000001</v>
      </c>
      <c r="T29" s="77">
        <v>1.649</v>
      </c>
      <c r="U29" s="77">
        <v>2.3439999999999999</v>
      </c>
      <c r="V29" s="77">
        <v>3.2890000000000001</v>
      </c>
      <c r="W29" s="77">
        <v>1.8660000000000001</v>
      </c>
      <c r="X29" s="77">
        <v>27.207999999999998</v>
      </c>
      <c r="Y29" s="77">
        <v>61.697000000000003</v>
      </c>
      <c r="Z29" s="78"/>
      <c r="AA29" s="79">
        <f>SUM(B29:Z29)</f>
        <v>442.52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76.087999999999994</v>
      </c>
      <c r="O31" s="62">
        <f t="shared" si="4"/>
        <v>72.426000000000002</v>
      </c>
      <c r="P31" s="62">
        <f t="shared" si="4"/>
        <v>75.244</v>
      </c>
      <c r="Q31" s="62">
        <f t="shared" si="4"/>
        <v>87.283000000000001</v>
      </c>
      <c r="R31" s="62">
        <f t="shared" si="4"/>
        <v>2.7E-2</v>
      </c>
      <c r="S31" s="62">
        <f t="shared" si="4"/>
        <v>33.399000000000001</v>
      </c>
      <c r="T31" s="62">
        <f t="shared" si="4"/>
        <v>1.649</v>
      </c>
      <c r="U31" s="62">
        <f t="shared" si="4"/>
        <v>2.3439999999999999</v>
      </c>
      <c r="V31" s="62">
        <f t="shared" si="4"/>
        <v>3.2890000000000001</v>
      </c>
      <c r="W31" s="62">
        <f t="shared" si="4"/>
        <v>1.8660000000000001</v>
      </c>
      <c r="X31" s="62">
        <f t="shared" si="4"/>
        <v>27.207999999999998</v>
      </c>
      <c r="Y31" s="62">
        <f t="shared" si="4"/>
        <v>61.697000000000003</v>
      </c>
      <c r="Z31" s="63">
        <f t="shared" si="4"/>
        <v>0</v>
      </c>
      <c r="AA31" s="64">
        <f t="shared" si="4"/>
        <v>442.52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118.7</v>
      </c>
      <c r="S38" s="99">
        <v>36.200000000000003</v>
      </c>
      <c r="T38" s="99">
        <v>103</v>
      </c>
      <c r="U38" s="99">
        <v>106.6</v>
      </c>
      <c r="V38" s="99">
        <v>120.8</v>
      </c>
      <c r="W38" s="99">
        <v>128.1</v>
      </c>
      <c r="X38" s="99">
        <v>0.2</v>
      </c>
      <c r="Y38" s="99">
        <v>3.5</v>
      </c>
      <c r="Z38" s="100"/>
      <c r="AA38" s="79">
        <f t="shared" si="5"/>
        <v>617.1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118.7</v>
      </c>
      <c r="S39" s="88">
        <f t="shared" si="6"/>
        <v>36.200000000000003</v>
      </c>
      <c r="T39" s="88">
        <f t="shared" si="6"/>
        <v>103</v>
      </c>
      <c r="U39" s="88">
        <f t="shared" si="6"/>
        <v>106.6</v>
      </c>
      <c r="V39" s="88">
        <f t="shared" si="6"/>
        <v>120.8</v>
      </c>
      <c r="W39" s="88">
        <f t="shared" si="6"/>
        <v>128.1</v>
      </c>
      <c r="X39" s="88">
        <f t="shared" si="6"/>
        <v>0.2</v>
      </c>
      <c r="Y39" s="88">
        <f t="shared" si="6"/>
        <v>3.5</v>
      </c>
      <c r="Z39" s="89">
        <f t="shared" si="6"/>
        <v>0</v>
      </c>
      <c r="AA39" s="90">
        <f t="shared" si="5"/>
        <v>617.1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118.7</v>
      </c>
      <c r="S46" s="99">
        <v>36.200000000000003</v>
      </c>
      <c r="T46" s="99">
        <v>103</v>
      </c>
      <c r="U46" s="99">
        <v>106.6</v>
      </c>
      <c r="V46" s="99">
        <v>120.8</v>
      </c>
      <c r="W46" s="99">
        <v>128.1</v>
      </c>
      <c r="X46" s="99">
        <v>0.2</v>
      </c>
      <c r="Y46" s="99">
        <v>3.5</v>
      </c>
      <c r="Z46" s="100"/>
      <c r="AA46" s="79">
        <f t="shared" si="7"/>
        <v>617.1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118.7</v>
      </c>
      <c r="S48" s="88">
        <f t="shared" si="8"/>
        <v>36.200000000000003</v>
      </c>
      <c r="T48" s="88">
        <f t="shared" si="8"/>
        <v>103</v>
      </c>
      <c r="U48" s="88">
        <f t="shared" si="8"/>
        <v>106.6</v>
      </c>
      <c r="V48" s="88">
        <f t="shared" si="8"/>
        <v>120.8</v>
      </c>
      <c r="W48" s="88">
        <f t="shared" si="8"/>
        <v>128.1</v>
      </c>
      <c r="X48" s="88">
        <f t="shared" si="8"/>
        <v>0.2</v>
      </c>
      <c r="Y48" s="88">
        <f t="shared" si="8"/>
        <v>3.5</v>
      </c>
      <c r="Z48" s="89">
        <f t="shared" si="8"/>
        <v>0</v>
      </c>
      <c r="AA48" s="90">
        <f t="shared" si="7"/>
        <v>617.1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76.088000000000008</v>
      </c>
      <c r="O51" s="88">
        <f t="shared" si="10"/>
        <v>72.426000000000002</v>
      </c>
      <c r="P51" s="88">
        <f t="shared" si="10"/>
        <v>75.244</v>
      </c>
      <c r="Q51" s="88">
        <f t="shared" si="10"/>
        <v>87.283000000000001</v>
      </c>
      <c r="R51" s="88">
        <f t="shared" si="10"/>
        <v>118.727</v>
      </c>
      <c r="S51" s="88">
        <f t="shared" si="10"/>
        <v>69.599000000000004</v>
      </c>
      <c r="T51" s="88">
        <f t="shared" si="10"/>
        <v>104.649</v>
      </c>
      <c r="U51" s="88">
        <f t="shared" si="10"/>
        <v>108.94399999999999</v>
      </c>
      <c r="V51" s="88">
        <f t="shared" si="10"/>
        <v>124.089</v>
      </c>
      <c r="W51" s="88">
        <f t="shared" si="10"/>
        <v>129.96600000000001</v>
      </c>
      <c r="X51" s="88">
        <f t="shared" si="10"/>
        <v>27.408000000000001</v>
      </c>
      <c r="Y51" s="88">
        <f t="shared" si="10"/>
        <v>65.197000000000003</v>
      </c>
      <c r="Z51" s="89">
        <f t="shared" si="10"/>
        <v>0</v>
      </c>
      <c r="AA51" s="104">
        <f>SUM(B51:Z51)</f>
        <v>1059.6199999999999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118.7</v>
      </c>
      <c r="S4" s="18">
        <v>36.200000000000003</v>
      </c>
      <c r="T4" s="18">
        <v>103</v>
      </c>
      <c r="U4" s="18">
        <v>106.6</v>
      </c>
      <c r="V4" s="18">
        <v>120.8</v>
      </c>
      <c r="W4" s="18">
        <v>128.1</v>
      </c>
      <c r="X4" s="18">
        <v>0.2</v>
      </c>
      <c r="Y4" s="18">
        <v>3.5</v>
      </c>
      <c r="Z4" s="19"/>
      <c r="AA4" s="111">
        <f>SUM(B4:Z4)</f>
        <v>617.1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65.7</v>
      </c>
      <c r="O7" s="117">
        <v>65.88</v>
      </c>
      <c r="P7" s="117">
        <v>67.290000000000006</v>
      </c>
      <c r="Q7" s="117">
        <v>74.400000000000006</v>
      </c>
      <c r="R7" s="117">
        <v>124</v>
      </c>
      <c r="S7" s="117">
        <v>84</v>
      </c>
      <c r="T7" s="117">
        <v>158.99</v>
      </c>
      <c r="U7" s="117">
        <v>195</v>
      </c>
      <c r="V7" s="117">
        <v>197</v>
      </c>
      <c r="W7" s="117">
        <v>180</v>
      </c>
      <c r="X7" s="117">
        <v>80.5</v>
      </c>
      <c r="Y7" s="117">
        <v>80.5</v>
      </c>
      <c r="Z7" s="118"/>
      <c r="AA7" s="119">
        <f>IF(SUM(B7:Z7)&lt;&gt;0,AVERAGEIF(B7:Z7,"&lt;&gt;"""),"")</f>
        <v>114.43833333333333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118.7</v>
      </c>
      <c r="S23" s="133">
        <v>36.200000000000003</v>
      </c>
      <c r="T23" s="133">
        <v>103</v>
      </c>
      <c r="U23" s="133">
        <v>106.6</v>
      </c>
      <c r="V23" s="133">
        <v>120.8</v>
      </c>
      <c r="W23" s="133">
        <v>128.1</v>
      </c>
      <c r="X23" s="133">
        <v>0.2</v>
      </c>
      <c r="Y23" s="133">
        <v>3.5</v>
      </c>
      <c r="Z23" s="131"/>
      <c r="AA23" s="132">
        <f t="shared" si="2"/>
        <v>617.1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118.7</v>
      </c>
      <c r="S24" s="135">
        <f t="shared" si="3"/>
        <v>36.200000000000003</v>
      </c>
      <c r="T24" s="135">
        <f t="shared" si="3"/>
        <v>103</v>
      </c>
      <c r="U24" s="135">
        <f t="shared" si="3"/>
        <v>106.6</v>
      </c>
      <c r="V24" s="135">
        <f t="shared" si="3"/>
        <v>120.8</v>
      </c>
      <c r="W24" s="135">
        <f t="shared" si="3"/>
        <v>128.1</v>
      </c>
      <c r="X24" s="135">
        <f t="shared" si="3"/>
        <v>0.2</v>
      </c>
      <c r="Y24" s="135">
        <f t="shared" si="3"/>
        <v>3.5</v>
      </c>
      <c r="Z24" s="136" t="str">
        <f t="shared" si="3"/>
        <v/>
      </c>
      <c r="AA24" s="90">
        <f t="shared" si="2"/>
        <v>617.1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2023-08-21T08:22:45Z</dcterms:created>
  <dcterms:modified xsi:type="dcterms:W3CDTF">2023-08-21T08:22:46Z</dcterms:modified>
</cp:coreProperties>
</file>