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<sst xmlns="http://schemas.openxmlformats.org/spreadsheetml/2006/main" count="117" uniqueCount="53">
  <si>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20/08/2023 11:16:55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</si>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</sst>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A23-4916-9ABF-8A73409CD78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A23-4916-9ABF-8A73409CD78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23-4916-9ABF-8A73409CD78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67.7</c:v>
                </c:pt>
                <c:pt idx="13">
                  <c:v>44.5</c:v>
                </c:pt>
                <c:pt idx="14">
                  <c:v>38.700000000000003</c:v>
                </c:pt>
                <c:pt idx="15">
                  <c:v>116.3</c:v>
                </c:pt>
                <c:pt idx="16">
                  <c:v>78.2</c:v>
                </c:pt>
                <c:pt idx="17">
                  <c:v>1</c:v>
                </c:pt>
                <c:pt idx="18">
                  <c:v>15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23-4916-9ABF-8A73409CD78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47.685000000000002</c:v>
                </c:pt>
                <c:pt idx="13">
                  <c:v>55.585000000000001</c:v>
                </c:pt>
                <c:pt idx="14">
                  <c:v>44.472000000000001</c:v>
                </c:pt>
                <c:pt idx="15">
                  <c:v>0.10100000000000001</c:v>
                </c:pt>
                <c:pt idx="16">
                  <c:v>0.50800000000000001</c:v>
                </c:pt>
                <c:pt idx="17">
                  <c:v>10.802</c:v>
                </c:pt>
                <c:pt idx="18">
                  <c:v>18.454000000000001</c:v>
                </c:pt>
                <c:pt idx="19">
                  <c:v>35.953000000000003</c:v>
                </c:pt>
                <c:pt idx="20">
                  <c:v>48.838000000000001</c:v>
                </c:pt>
                <c:pt idx="21">
                  <c:v>41.515999999999998</c:v>
                </c:pt>
                <c:pt idx="22">
                  <c:v>37.216999999999999</c:v>
                </c:pt>
                <c:pt idx="23">
                  <c:v>42.991999999999997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23-4916-9ABF-8A73409CD78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23-4916-9ABF-8A73409CD78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A23-4916-9ABF-8A73409CD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125.54800000000002</c:v>
                </c:pt>
                <c:pt idx="13">
                  <c:v>101.36299999999999</c:v>
                </c:pt>
                <c:pt idx="14">
                  <c:v>83.211999999999989</c:v>
                </c:pt>
                <c:pt idx="15">
                  <c:v>116.38100000000001</c:v>
                </c:pt>
                <c:pt idx="16">
                  <c:v>78.73299999999999</c:v>
                </c:pt>
                <c:pt idx="17">
                  <c:v>31.826000000000001</c:v>
                </c:pt>
                <c:pt idx="18">
                  <c:v>33.896000000000001</c:v>
                </c:pt>
                <c:pt idx="19">
                  <c:v>35.952999999999996</c:v>
                </c:pt>
                <c:pt idx="20">
                  <c:v>49.372999999999998</c:v>
                </c:pt>
                <c:pt idx="21">
                  <c:v>42.782999999999994</c:v>
                </c:pt>
                <c:pt idx="22">
                  <c:v>39.4</c:v>
                </c:pt>
                <c:pt idx="23">
                  <c:v>63.054000000000002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23-4916-9ABF-8A73409CD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28.99</c:v>
                </c:pt>
                <c:pt idx="13">
                  <c:v>31</c:v>
                </c:pt>
                <c:pt idx="14">
                  <c:v>24.26</c:v>
                </c:pt>
                <c:pt idx="15">
                  <c:v>28</c:v>
                </c:pt>
                <c:pt idx="16">
                  <c:v>64</c:v>
                </c:pt>
                <c:pt idx="17">
                  <c:v>88.5</c:v>
                </c:pt>
                <c:pt idx="18">
                  <c:v>104</c:v>
                </c:pt>
                <c:pt idx="19">
                  <c:v>106.9</c:v>
                </c:pt>
                <c:pt idx="20">
                  <c:v>140.97</c:v>
                </c:pt>
                <c:pt idx="21">
                  <c:v>97.68</c:v>
                </c:pt>
                <c:pt idx="22">
                  <c:v>88.7</c:v>
                </c:pt>
                <c:pt idx="23">
                  <c:v>112.36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A23-4916-9ABF-8A73409CD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125.51900000000001</v>
      </c>
      <c r="O4" s="18">
        <v>101.39500000000001</v>
      </c>
      <c r="P4" s="18">
        <v>83.182000000000002</v>
      </c>
      <c r="Q4" s="18">
        <v>116.401</v>
      </c>
      <c r="R4" s="18">
        <v>78.707999999999998</v>
      </c>
      <c r="S4" s="18">
        <v>31.803999999999998</v>
      </c>
      <c r="T4" s="18">
        <v>33.896000000000001</v>
      </c>
      <c r="U4" s="18">
        <v>35.953000000000003</v>
      </c>
      <c r="V4" s="18">
        <v>49.35</v>
      </c>
      <c r="W4" s="18">
        <v>42.783000000000001</v>
      </c>
      <c r="X4" s="18">
        <v>39.4</v>
      </c>
      <c r="Y4" s="18">
        <v>63.054000000000002</v>
      </c>
      <c r="Z4" s="19"/>
      <c r="AA4" s="20">
        <f>SUM(B4:Z4)</f>
        <v>801.44499999999994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28.99</v>
      </c>
      <c r="O7" s="28">
        <v>31</v>
      </c>
      <c r="P7" s="28">
        <v>24.26</v>
      </c>
      <c r="Q7" s="28">
        <v>28</v>
      </c>
      <c r="R7" s="28">
        <v>64</v>
      </c>
      <c r="S7" s="28">
        <v>88.5</v>
      </c>
      <c r="T7" s="28">
        <v>104</v>
      </c>
      <c r="U7" s="28">
        <v>106.9</v>
      </c>
      <c r="V7" s="28">
        <v>140.97</v>
      </c>
      <c r="W7" s="28">
        <v>97.68</v>
      </c>
      <c r="X7" s="28">
        <v>88.7</v>
      </c>
      <c r="Y7" s="28">
        <v>112.36</v>
      </c>
      <c r="Z7" s="29"/>
      <c r="AA7" s="30">
        <f>IF(SUM(B7:Z7)&lt;&gt;0,AVERAGEIF(B7:Z7,"&lt;&gt;"""),"")</f>
        <v>76.28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20</v>
      </c>
      <c r="T12" s="52"/>
      <c r="U12" s="52"/>
      <c r="V12" s="52"/>
      <c r="W12" s="52"/>
      <c r="X12" s="52"/>
      <c r="Y12" s="52">
        <v>20</v>
      </c>
      <c r="Z12" s="53"/>
      <c r="AA12" s="54">
        <f t="shared" si="0"/>
        <v>40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47.685000000000002</v>
      </c>
      <c r="O14" s="57">
        <v>55.585000000000001</v>
      </c>
      <c r="P14" s="57">
        <v>44.472000000000001</v>
      </c>
      <c r="Q14" s="57">
        <v>0.10100000000000001</v>
      </c>
      <c r="R14" s="57">
        <v>0.50800000000000001</v>
      </c>
      <c r="S14" s="57">
        <v>10.802</v>
      </c>
      <c r="T14" s="57">
        <v>18.454000000000001</v>
      </c>
      <c r="U14" s="57">
        <v>35.953000000000003</v>
      </c>
      <c r="V14" s="57">
        <v>48.838000000000001</v>
      </c>
      <c r="W14" s="57">
        <v>41.515999999999998</v>
      </c>
      <c r="X14" s="57">
        <v>37.216999999999999</v>
      </c>
      <c r="Y14" s="57">
        <v>42.991999999999997</v>
      </c>
      <c r="Z14" s="58"/>
      <c r="AA14" s="59">
        <f t="shared" si="0"/>
        <v>384.12300000000005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47.685000000000002</v>
      </c>
      <c r="O16" s="62">
        <f t="shared" si="1"/>
        <v>55.585000000000001</v>
      </c>
      <c r="P16" s="62">
        <f t="shared" si="1"/>
        <v>44.472000000000001</v>
      </c>
      <c r="Q16" s="62">
        <f t="shared" si="1"/>
        <v>0.10100000000000001</v>
      </c>
      <c r="R16" s="62">
        <f t="shared" si="1"/>
        <v>0.50800000000000001</v>
      </c>
      <c r="S16" s="62">
        <f t="shared" si="1"/>
        <v>30.802</v>
      </c>
      <c r="T16" s="62">
        <f t="shared" si="1"/>
        <v>18.454000000000001</v>
      </c>
      <c r="U16" s="62">
        <f t="shared" si="1"/>
        <v>35.953000000000003</v>
      </c>
      <c r="V16" s="62">
        <f t="shared" si="1"/>
        <v>48.838000000000001</v>
      </c>
      <c r="W16" s="62">
        <f t="shared" si="1"/>
        <v>41.515999999999998</v>
      </c>
      <c r="X16" s="62">
        <f t="shared" si="1"/>
        <v>37.216999999999999</v>
      </c>
      <c r="Y16" s="62">
        <f t="shared" si="1"/>
        <v>62.991999999999997</v>
      </c>
      <c r="Z16" s="63" t="str">
        <f t="shared" si="1"/>
        <v/>
      </c>
      <c r="AA16" s="64">
        <f>SUM(AA10:AA15)</f>
        <v>424.12300000000005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2.0699999999999998</v>
      </c>
      <c r="O20" s="77"/>
      <c r="P20" s="77"/>
      <c r="Q20" s="77"/>
      <c r="R20" s="77"/>
      <c r="S20" s="77"/>
      <c r="T20" s="77"/>
      <c r="U20" s="77"/>
      <c r="V20" s="77"/>
      <c r="W20" s="77">
        <v>0.92500000000000004</v>
      </c>
      <c r="X20" s="77">
        <v>1.5529999999999999</v>
      </c>
      <c r="Y20" s="77">
        <v>6.2E-2</v>
      </c>
      <c r="Z20" s="78"/>
      <c r="AA20" s="79">
        <f t="shared" si="2"/>
        <v>4.6100000000000003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8.0640000000000001</v>
      </c>
      <c r="O21" s="81">
        <v>1.31</v>
      </c>
      <c r="P21" s="81">
        <v>0.01</v>
      </c>
      <c r="Q21" s="81"/>
      <c r="R21" s="81"/>
      <c r="S21" s="81">
        <v>2E-3</v>
      </c>
      <c r="T21" s="81">
        <v>0.442</v>
      </c>
      <c r="U21" s="81"/>
      <c r="V21" s="81">
        <v>0.51200000000000001</v>
      </c>
      <c r="W21" s="81">
        <v>0.34199999999999997</v>
      </c>
      <c r="X21" s="81">
        <v>0.63</v>
      </c>
      <c r="Y21" s="81"/>
      <c r="Z21" s="78"/>
      <c r="AA21" s="79">
        <f t="shared" si="2"/>
        <v>11.312000000000003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10.134</v>
      </c>
      <c r="O25" s="88">
        <f t="shared" si="3"/>
        <v>1.31</v>
      </c>
      <c r="P25" s="88">
        <f t="shared" si="3"/>
        <v>0.01</v>
      </c>
      <c r="Q25" s="88">
        <f t="shared" si="3"/>
        <v>0</v>
      </c>
      <c r="R25" s="88">
        <f t="shared" si="3"/>
        <v>0</v>
      </c>
      <c r="S25" s="88">
        <f t="shared" si="3"/>
        <v>2E-3</v>
      </c>
      <c r="T25" s="88">
        <f t="shared" si="3"/>
        <v>0.442</v>
      </c>
      <c r="U25" s="88">
        <f t="shared" si="3"/>
        <v>0</v>
      </c>
      <c r="V25" s="88">
        <f t="shared" si="3"/>
        <v>0.51200000000000001</v>
      </c>
      <c r="W25" s="88">
        <f t="shared" si="3"/>
        <v>1.2669999999999999</v>
      </c>
      <c r="X25" s="88">
        <f t="shared" si="3"/>
        <v>2.1829999999999998</v>
      </c>
      <c r="Y25" s="88">
        <f t="shared" si="3"/>
        <v>6.2E-2</v>
      </c>
      <c r="Z25" s="89" t="str">
        <f t="shared" si="3"/>
        <v/>
      </c>
      <c r="AA25" s="90">
        <f>SUM(AA19:AA24)</f>
        <v>15.922000000000004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57.819000000000003</v>
      </c>
      <c r="O29" s="77">
        <v>56.895000000000003</v>
      </c>
      <c r="P29" s="77">
        <v>44.481999999999999</v>
      </c>
      <c r="Q29" s="77">
        <v>0.10100000000000001</v>
      </c>
      <c r="R29" s="77">
        <v>0.50800000000000001</v>
      </c>
      <c r="S29" s="77">
        <v>30.803999999999998</v>
      </c>
      <c r="T29" s="77">
        <v>18.896000000000001</v>
      </c>
      <c r="U29" s="77">
        <v>35.953000000000003</v>
      </c>
      <c r="V29" s="77">
        <v>49.35</v>
      </c>
      <c r="W29" s="77">
        <v>42.783000000000001</v>
      </c>
      <c r="X29" s="77">
        <v>39.4</v>
      </c>
      <c r="Y29" s="77">
        <v>63.054000000000002</v>
      </c>
      <c r="Z29" s="78"/>
      <c r="AA29" s="79">
        <f>SUM(B29:Z29)</f>
        <v>440.04499999999996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57.819000000000003</v>
      </c>
      <c r="O31" s="62">
        <f t="shared" si="4"/>
        <v>56.895000000000003</v>
      </c>
      <c r="P31" s="62">
        <f t="shared" si="4"/>
        <v>44.481999999999999</v>
      </c>
      <c r="Q31" s="62">
        <f t="shared" si="4"/>
        <v>0.10100000000000001</v>
      </c>
      <c r="R31" s="62">
        <f t="shared" si="4"/>
        <v>0.50800000000000001</v>
      </c>
      <c r="S31" s="62">
        <f t="shared" si="4"/>
        <v>30.803999999999998</v>
      </c>
      <c r="T31" s="62">
        <f t="shared" si="4"/>
        <v>18.896000000000001</v>
      </c>
      <c r="U31" s="62">
        <f t="shared" si="4"/>
        <v>35.953000000000003</v>
      </c>
      <c r="V31" s="62">
        <f t="shared" si="4"/>
        <v>49.35</v>
      </c>
      <c r="W31" s="62">
        <f t="shared" si="4"/>
        <v>42.783000000000001</v>
      </c>
      <c r="X31" s="62">
        <f t="shared" si="4"/>
        <v>39.4</v>
      </c>
      <c r="Y31" s="62">
        <f t="shared" si="4"/>
        <v>63.054000000000002</v>
      </c>
      <c r="Z31" s="63" t="str">
        <f t="shared" si="4"/>
        <v/>
      </c>
      <c r="AA31" s="64">
        <f>SUM(AA28:AA30)</f>
        <v>440.04499999999996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67.7</v>
      </c>
      <c r="O38" s="99">
        <v>44.5</v>
      </c>
      <c r="P38" s="99">
        <v>38.700000000000003</v>
      </c>
      <c r="Q38" s="99">
        <v>116.3</v>
      </c>
      <c r="R38" s="99">
        <v>78.2</v>
      </c>
      <c r="S38" s="99">
        <v>1</v>
      </c>
      <c r="T38" s="99">
        <v>15</v>
      </c>
      <c r="U38" s="99"/>
      <c r="V38" s="99"/>
      <c r="W38" s="99"/>
      <c r="X38" s="99"/>
      <c r="Y38" s="99"/>
      <c r="Z38" s="100"/>
      <c r="AA38" s="79">
        <f t="shared" si="5"/>
        <v>361.4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67.7</v>
      </c>
      <c r="O39" s="88">
        <f t="shared" si="6"/>
        <v>44.5</v>
      </c>
      <c r="P39" s="88">
        <f t="shared" si="6"/>
        <v>38.700000000000003</v>
      </c>
      <c r="Q39" s="88">
        <f t="shared" si="6"/>
        <v>116.3</v>
      </c>
      <c r="R39" s="88">
        <f t="shared" si="6"/>
        <v>78.2</v>
      </c>
      <c r="S39" s="88">
        <f t="shared" si="6"/>
        <v>1</v>
      </c>
      <c r="T39" s="88">
        <f t="shared" si="6"/>
        <v>15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361.4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67.7</v>
      </c>
      <c r="O46" s="99">
        <v>44.5</v>
      </c>
      <c r="P46" s="99">
        <v>38.700000000000003</v>
      </c>
      <c r="Q46" s="99">
        <v>116.3</v>
      </c>
      <c r="R46" s="99">
        <v>78.2</v>
      </c>
      <c r="S46" s="99">
        <v>1</v>
      </c>
      <c r="T46" s="99">
        <v>15</v>
      </c>
      <c r="U46" s="99"/>
      <c r="V46" s="99"/>
      <c r="W46" s="99"/>
      <c r="X46" s="99"/>
      <c r="Y46" s="99"/>
      <c r="Z46" s="100"/>
      <c r="AA46" s="79">
        <f t="shared" si="7"/>
        <v>361.4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67.7</v>
      </c>
      <c r="O48" s="88">
        <f t="shared" si="8"/>
        <v>44.5</v>
      </c>
      <c r="P48" s="88">
        <f t="shared" si="8"/>
        <v>38.700000000000003</v>
      </c>
      <c r="Q48" s="88">
        <f t="shared" si="8"/>
        <v>116.3</v>
      </c>
      <c r="R48" s="88">
        <f t="shared" si="8"/>
        <v>78.2</v>
      </c>
      <c r="S48" s="88">
        <f t="shared" si="8"/>
        <v>1</v>
      </c>
      <c r="T48" s="88">
        <f t="shared" si="8"/>
        <v>15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361.4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125.51900000000001</v>
      </c>
      <c r="O51" s="88">
        <f t="shared" si="10"/>
        <v>101.39500000000001</v>
      </c>
      <c r="P51" s="88">
        <f t="shared" si="10"/>
        <v>83.182000000000002</v>
      </c>
      <c r="Q51" s="88">
        <f t="shared" si="10"/>
        <v>116.401</v>
      </c>
      <c r="R51" s="88">
        <f t="shared" si="10"/>
        <v>78.707999999999998</v>
      </c>
      <c r="S51" s="88">
        <f t="shared" si="10"/>
        <v>31.803999999999998</v>
      </c>
      <c r="T51" s="88">
        <f t="shared" si="10"/>
        <v>33.896000000000001</v>
      </c>
      <c r="U51" s="88">
        <f t="shared" si="10"/>
        <v>35.953000000000003</v>
      </c>
      <c r="V51" s="88">
        <f t="shared" si="10"/>
        <v>49.35</v>
      </c>
      <c r="W51" s="88">
        <f t="shared" si="10"/>
        <v>42.783000000000001</v>
      </c>
      <c r="X51" s="88">
        <f t="shared" si="10"/>
        <v>39.4</v>
      </c>
      <c r="Y51" s="88">
        <f t="shared" si="10"/>
        <v>63.053999999999995</v>
      </c>
      <c r="Z51" s="89" t="str">
        <f t="shared" si="10"/>
        <v/>
      </c>
      <c r="AA51" s="104">
        <f>SUM(B51:Z51)</f>
        <v>801.44499999999994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125.54800000000002</v>
      </c>
      <c r="O4" s="18">
        <v>101.36299999999999</v>
      </c>
      <c r="P4" s="18">
        <v>83.211999999999989</v>
      </c>
      <c r="Q4" s="18">
        <v>116.38100000000001</v>
      </c>
      <c r="R4" s="18">
        <v>78.73299999999999</v>
      </c>
      <c r="S4" s="18">
        <v>31.826000000000001</v>
      </c>
      <c r="T4" s="18">
        <v>33.896000000000001</v>
      </c>
      <c r="U4" s="18">
        <v>35.952999999999996</v>
      </c>
      <c r="V4" s="18">
        <v>49.372999999999998</v>
      </c>
      <c r="W4" s="18">
        <v>42.782999999999994</v>
      </c>
      <c r="X4" s="18">
        <v>39.4</v>
      </c>
      <c r="Y4" s="18">
        <v>63.054000000000002</v>
      </c>
      <c r="Z4" s="19"/>
      <c r="AA4" s="20">
        <f>SUM(B4:Z4)</f>
        <v>801.52199999999993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28.99</v>
      </c>
      <c r="O7" s="28">
        <v>31</v>
      </c>
      <c r="P7" s="28">
        <v>24.26</v>
      </c>
      <c r="Q7" s="28">
        <v>28</v>
      </c>
      <c r="R7" s="28">
        <v>64</v>
      </c>
      <c r="S7" s="28">
        <v>88.5</v>
      </c>
      <c r="T7" s="28">
        <v>104</v>
      </c>
      <c r="U7" s="28">
        <v>106.9</v>
      </c>
      <c r="V7" s="28">
        <v>140.97</v>
      </c>
      <c r="W7" s="28">
        <v>97.68</v>
      </c>
      <c r="X7" s="28">
        <v>88.7</v>
      </c>
      <c r="Y7" s="28">
        <v>112.36</v>
      </c>
      <c r="Z7" s="29"/>
      <c r="AA7" s="30">
        <f>IF(SUM(B7:Z7)&lt;&gt;0,AVERAGEIF(B7:Z7,"&lt;&gt;"""),"")</f>
        <v>76.28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78.046000000000006</v>
      </c>
      <c r="O14" s="57">
        <v>60</v>
      </c>
      <c r="P14" s="57">
        <v>37</v>
      </c>
      <c r="Q14" s="57">
        <v>56.068999999999996</v>
      </c>
      <c r="R14" s="57">
        <v>33.112000000000002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264.22699999999998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78.046000000000006</v>
      </c>
      <c r="O16" s="62">
        <f t="shared" si="1"/>
        <v>60</v>
      </c>
      <c r="P16" s="62">
        <f t="shared" si="1"/>
        <v>37</v>
      </c>
      <c r="Q16" s="62">
        <f t="shared" si="1"/>
        <v>56.068999999999996</v>
      </c>
      <c r="R16" s="62">
        <f t="shared" si="1"/>
        <v>33.112000000000002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264.22699999999998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15.733000000000001</v>
      </c>
      <c r="O20" s="77">
        <v>9.4410000000000007</v>
      </c>
      <c r="P20" s="77">
        <v>9.452</v>
      </c>
      <c r="Q20" s="77">
        <v>14.131</v>
      </c>
      <c r="R20" s="77">
        <v>10.707000000000001</v>
      </c>
      <c r="S20" s="77">
        <v>7.4089999999999998</v>
      </c>
      <c r="T20" s="77">
        <v>7.6929999999999996</v>
      </c>
      <c r="U20" s="77">
        <v>8.7050000000000001</v>
      </c>
      <c r="V20" s="77">
        <v>8.0239999999999991</v>
      </c>
      <c r="W20" s="77">
        <v>7.6290000000000004</v>
      </c>
      <c r="X20" s="77">
        <v>7.23</v>
      </c>
      <c r="Y20" s="77">
        <v>7.32</v>
      </c>
      <c r="Z20" s="78"/>
      <c r="AA20" s="79">
        <f t="shared" si="2"/>
        <v>113.47400000000002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31.768999999999998</v>
      </c>
      <c r="O21" s="81">
        <v>31.922000000000001</v>
      </c>
      <c r="P21" s="81">
        <v>36.76</v>
      </c>
      <c r="Q21" s="81">
        <v>46.180999999999997</v>
      </c>
      <c r="R21" s="81">
        <v>34.914000000000001</v>
      </c>
      <c r="S21" s="81">
        <v>24.417000000000002</v>
      </c>
      <c r="T21" s="81">
        <v>26.202999999999999</v>
      </c>
      <c r="U21" s="81">
        <v>27.248000000000001</v>
      </c>
      <c r="V21" s="81">
        <v>18.349</v>
      </c>
      <c r="W21" s="81">
        <v>35.154000000000003</v>
      </c>
      <c r="X21" s="81">
        <v>32.17</v>
      </c>
      <c r="Y21" s="81">
        <v>55.733999999999995</v>
      </c>
      <c r="Z21" s="78"/>
      <c r="AA21" s="79">
        <f t="shared" si="2"/>
        <v>400.82099999999997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47.501999999999995</v>
      </c>
      <c r="O25" s="88">
        <f t="shared" si="3"/>
        <v>41.363</v>
      </c>
      <c r="P25" s="88">
        <f t="shared" si="3"/>
        <v>46.211999999999996</v>
      </c>
      <c r="Q25" s="88">
        <f t="shared" si="3"/>
        <v>60.311999999999998</v>
      </c>
      <c r="R25" s="88">
        <f t="shared" si="3"/>
        <v>45.621000000000002</v>
      </c>
      <c r="S25" s="88">
        <f t="shared" si="3"/>
        <v>31.826000000000001</v>
      </c>
      <c r="T25" s="88">
        <f t="shared" si="3"/>
        <v>33.896000000000001</v>
      </c>
      <c r="U25" s="88">
        <f t="shared" si="3"/>
        <v>35.953000000000003</v>
      </c>
      <c r="V25" s="88">
        <f t="shared" si="3"/>
        <v>26.372999999999998</v>
      </c>
      <c r="W25" s="88">
        <f t="shared" si="3"/>
        <v>42.783000000000001</v>
      </c>
      <c r="X25" s="88">
        <f t="shared" si="3"/>
        <v>39.400000000000006</v>
      </c>
      <c r="Y25" s="88">
        <f t="shared" si="3"/>
        <v>63.053999999999995</v>
      </c>
      <c r="Z25" s="89">
        <f t="shared" si="3"/>
        <v>0</v>
      </c>
      <c r="AA25" s="90">
        <f t="shared" si="3"/>
        <v>514.29499999999996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125.548</v>
      </c>
      <c r="O29" s="77">
        <v>101.363</v>
      </c>
      <c r="P29" s="77">
        <v>83.212000000000003</v>
      </c>
      <c r="Q29" s="77">
        <v>116.381</v>
      </c>
      <c r="R29" s="77">
        <v>78.733000000000004</v>
      </c>
      <c r="S29" s="77">
        <v>31.826000000000001</v>
      </c>
      <c r="T29" s="77">
        <v>33.896000000000001</v>
      </c>
      <c r="U29" s="77">
        <v>35.953000000000003</v>
      </c>
      <c r="V29" s="77">
        <v>26.373000000000001</v>
      </c>
      <c r="W29" s="77">
        <v>42.783000000000001</v>
      </c>
      <c r="X29" s="77">
        <v>39.4</v>
      </c>
      <c r="Y29" s="77">
        <v>63.054000000000002</v>
      </c>
      <c r="Z29" s="78"/>
      <c r="AA29" s="79">
        <f>SUM(B29:Z29)</f>
        <v>778.52199999999993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125.548</v>
      </c>
      <c r="O31" s="62">
        <f t="shared" si="4"/>
        <v>101.363</v>
      </c>
      <c r="P31" s="62">
        <f t="shared" si="4"/>
        <v>83.212000000000003</v>
      </c>
      <c r="Q31" s="62">
        <f t="shared" si="4"/>
        <v>116.381</v>
      </c>
      <c r="R31" s="62">
        <f t="shared" si="4"/>
        <v>78.733000000000004</v>
      </c>
      <c r="S31" s="62">
        <f t="shared" si="4"/>
        <v>31.826000000000001</v>
      </c>
      <c r="T31" s="62">
        <f t="shared" si="4"/>
        <v>33.896000000000001</v>
      </c>
      <c r="U31" s="62">
        <f t="shared" si="4"/>
        <v>35.953000000000003</v>
      </c>
      <c r="V31" s="62">
        <f t="shared" si="4"/>
        <v>26.373000000000001</v>
      </c>
      <c r="W31" s="62">
        <f t="shared" si="4"/>
        <v>42.783000000000001</v>
      </c>
      <c r="X31" s="62">
        <f t="shared" si="4"/>
        <v>39.4</v>
      </c>
      <c r="Y31" s="62">
        <f t="shared" si="4"/>
        <v>63.054000000000002</v>
      </c>
      <c r="Z31" s="63">
        <f t="shared" si="4"/>
        <v>0</v>
      </c>
      <c r="AA31" s="64">
        <f t="shared" si="4"/>
        <v>778.52199999999993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23</v>
      </c>
      <c r="W38" s="99"/>
      <c r="X38" s="99"/>
      <c r="Y38" s="99"/>
      <c r="Z38" s="100"/>
      <c r="AA38" s="79">
        <f t="shared" si="5"/>
        <v>23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23</v>
      </c>
      <c r="W46" s="99"/>
      <c r="X46" s="99"/>
      <c r="Y46" s="99"/>
      <c r="Z46" s="100"/>
      <c r="AA46" s="79">
        <f t="shared" si="7"/>
        <v>23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125.548</v>
      </c>
      <c r="O51" s="88">
        <f t="shared" si="10"/>
        <v>101.363</v>
      </c>
      <c r="P51" s="88">
        <f t="shared" si="10"/>
        <v>83.211999999999989</v>
      </c>
      <c r="Q51" s="88">
        <f t="shared" si="10"/>
        <v>116.381</v>
      </c>
      <c r="R51" s="88">
        <f t="shared" si="10"/>
        <v>78.733000000000004</v>
      </c>
      <c r="S51" s="88">
        <f t="shared" si="10"/>
        <v>31.826000000000001</v>
      </c>
      <c r="T51" s="88">
        <f t="shared" si="10"/>
        <v>33.896000000000001</v>
      </c>
      <c r="U51" s="88">
        <f t="shared" si="10"/>
        <v>35.953000000000003</v>
      </c>
      <c r="V51" s="88">
        <f t="shared" si="10"/>
        <v>49.372999999999998</v>
      </c>
      <c r="W51" s="88">
        <f t="shared" si="10"/>
        <v>42.783000000000001</v>
      </c>
      <c r="X51" s="88">
        <f t="shared" si="10"/>
        <v>39.400000000000006</v>
      </c>
      <c r="Y51" s="88">
        <f t="shared" si="10"/>
        <v>63.053999999999995</v>
      </c>
      <c r="Z51" s="89">
        <f t="shared" si="10"/>
        <v>0</v>
      </c>
      <c r="AA51" s="104">
        <f>SUM(B51:Z51)</f>
        <v>801.52199999999993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-67.7</v>
      </c>
      <c r="O4" s="18">
        <v>-44.5</v>
      </c>
      <c r="P4" s="18">
        <v>-38.700000000000003</v>
      </c>
      <c r="Q4" s="18">
        <v>-116.3</v>
      </c>
      <c r="R4" s="18">
        <v>-78.2</v>
      </c>
      <c r="S4" s="18">
        <v>-1</v>
      </c>
      <c r="T4" s="18">
        <v>-15</v>
      </c>
      <c r="U4" s="18"/>
      <c r="V4" s="18">
        <v>23</v>
      </c>
      <c r="W4" s="18"/>
      <c r="X4" s="18"/>
      <c r="Y4" s="18"/>
      <c r="Z4" s="19"/>
      <c r="AA4" s="111">
        <f>SUM(B4:Z4)</f>
        <v>-338.4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28.99</v>
      </c>
      <c r="O7" s="117">
        <v>31</v>
      </c>
      <c r="P7" s="117">
        <v>24.26</v>
      </c>
      <c r="Q7" s="117">
        <v>28</v>
      </c>
      <c r="R7" s="117">
        <v>64</v>
      </c>
      <c r="S7" s="117">
        <v>88.5</v>
      </c>
      <c r="T7" s="117">
        <v>104</v>
      </c>
      <c r="U7" s="117">
        <v>106.9</v>
      </c>
      <c r="V7" s="117">
        <v>140.97</v>
      </c>
      <c r="W7" s="117">
        <v>97.68</v>
      </c>
      <c r="X7" s="117">
        <v>88.7</v>
      </c>
      <c r="Y7" s="117">
        <v>112.36</v>
      </c>
      <c r="Z7" s="118"/>
      <c r="AA7" s="119">
        <f>IF(SUM(B7:Z7)&lt;&gt;0,AVERAGEIF(B7:Z7,"&lt;&gt;"""),"")</f>
        <v>76.28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67.7</v>
      </c>
      <c r="O15" s="133">
        <v>44.5</v>
      </c>
      <c r="P15" s="133">
        <v>38.700000000000003</v>
      </c>
      <c r="Q15" s="133">
        <v>116.3</v>
      </c>
      <c r="R15" s="133">
        <v>78.2</v>
      </c>
      <c r="S15" s="133">
        <v>1</v>
      </c>
      <c r="T15" s="133">
        <v>15</v>
      </c>
      <c r="U15" s="133"/>
      <c r="V15" s="133"/>
      <c r="W15" s="133"/>
      <c r="X15" s="133"/>
      <c r="Y15" s="133"/>
      <c r="Z15" s="131"/>
      <c r="AA15" s="132">
        <f t="shared" si="0"/>
        <v>361.4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67.7</v>
      </c>
      <c r="O16" s="135">
        <f t="shared" si="1"/>
        <v>44.5</v>
      </c>
      <c r="P16" s="135">
        <f t="shared" si="1"/>
        <v>38.700000000000003</v>
      </c>
      <c r="Q16" s="135">
        <f t="shared" si="1"/>
        <v>116.3</v>
      </c>
      <c r="R16" s="135">
        <f t="shared" si="1"/>
        <v>78.2</v>
      </c>
      <c r="S16" s="135">
        <f t="shared" si="1"/>
        <v>1</v>
      </c>
      <c r="T16" s="135">
        <f t="shared" si="1"/>
        <v>15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361.4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23</v>
      </c>
      <c r="W23" s="133"/>
      <c r="X23" s="133"/>
      <c r="Y23" s="133"/>
      <c r="Z23" s="131"/>
      <c r="AA23" s="132">
        <f t="shared" si="2"/>
        <v>23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2023-08-20T08:16:55Z</dcterms:created>
  <dcterms:modified xsi:type="dcterms:W3CDTF">2023-08-20T08:16:56Z</dcterms:modified>
</cp:coreProperties>
</file>