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<sst xmlns="http://schemas.openxmlformats.org/spreadsheetml/2006/main" count="117" uniqueCount="53">
  <si>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19/08/2023 11:18:43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</si>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</sst>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01-4C2A-BA79-FE33031ED23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01-4C2A-BA79-FE33031ED23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40</c:v>
                </c:pt>
                <c:pt idx="13">
                  <c:v>40</c:v>
                </c:pt>
                <c:pt idx="14">
                  <c:v>26.306000000000001</c:v>
                </c:pt>
                <c:pt idx="15">
                  <c:v>20</c:v>
                </c:pt>
                <c:pt idx="16">
                  <c:v>40</c:v>
                </c:pt>
                <c:pt idx="1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01-4C2A-BA79-FE33031ED23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144.80000000000001</c:v>
                </c:pt>
                <c:pt idx="13">
                  <c:v>274.89999999999998</c:v>
                </c:pt>
                <c:pt idx="14">
                  <c:v>235.1</c:v>
                </c:pt>
                <c:pt idx="15">
                  <c:v>119.9</c:v>
                </c:pt>
                <c:pt idx="16">
                  <c:v>217.7</c:v>
                </c:pt>
                <c:pt idx="17">
                  <c:v>391.3</c:v>
                </c:pt>
                <c:pt idx="18">
                  <c:v>2.7</c:v>
                </c:pt>
                <c:pt idx="19">
                  <c:v>398.4</c:v>
                </c:pt>
                <c:pt idx="20">
                  <c:v>299.3</c:v>
                </c:pt>
                <c:pt idx="21">
                  <c:v>455.5</c:v>
                </c:pt>
                <c:pt idx="22">
                  <c:v>349.6</c:v>
                </c:pt>
                <c:pt idx="23">
                  <c:v>343.5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01-4C2A-BA79-FE33031ED23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67.42</c:v>
                </c:pt>
                <c:pt idx="13">
                  <c:v>27.124999999999996</c:v>
                </c:pt>
                <c:pt idx="14">
                  <c:v>73.461999999999989</c:v>
                </c:pt>
                <c:pt idx="15">
                  <c:v>69.87700000000001</c:v>
                </c:pt>
                <c:pt idx="16">
                  <c:v>51.701999999999998</c:v>
                </c:pt>
                <c:pt idx="17">
                  <c:v>83.010999999999996</c:v>
                </c:pt>
                <c:pt idx="18">
                  <c:v>63.036000000000008</c:v>
                </c:pt>
                <c:pt idx="19">
                  <c:v>52.097999999999999</c:v>
                </c:pt>
                <c:pt idx="20">
                  <c:v>46.440999999999995</c:v>
                </c:pt>
                <c:pt idx="21">
                  <c:v>32.962000000000003</c:v>
                </c:pt>
                <c:pt idx="22">
                  <c:v>71.581999999999994</c:v>
                </c:pt>
                <c:pt idx="23">
                  <c:v>97.028999999999996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01-4C2A-BA79-FE33031ED23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01-4C2A-BA79-FE33031ED23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01-4C2A-BA79-FE33031ED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254.321</c:v>
                </c:pt>
                <c:pt idx="13">
                  <c:v>342.80500000000006</c:v>
                </c:pt>
                <c:pt idx="14">
                  <c:v>335.428</c:v>
                </c:pt>
                <c:pt idx="15">
                  <c:v>210.36599999999999</c:v>
                </c:pt>
                <c:pt idx="16">
                  <c:v>311.11599999999999</c:v>
                </c:pt>
                <c:pt idx="17">
                  <c:v>515.56700000000001</c:v>
                </c:pt>
                <c:pt idx="18">
                  <c:v>67.552000000000007</c:v>
                </c:pt>
                <c:pt idx="19">
                  <c:v>459.33100000000002</c:v>
                </c:pt>
                <c:pt idx="20">
                  <c:v>380.76600000000002</c:v>
                </c:pt>
                <c:pt idx="21">
                  <c:v>493.51600000000002</c:v>
                </c:pt>
                <c:pt idx="22">
                  <c:v>464.72000000000008</c:v>
                </c:pt>
                <c:pt idx="23">
                  <c:v>440.56900000000002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01-4C2A-BA79-FE33031ED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97.52</c:v>
                </c:pt>
                <c:pt idx="13">
                  <c:v>91.51</c:v>
                </c:pt>
                <c:pt idx="14">
                  <c:v>90.51</c:v>
                </c:pt>
                <c:pt idx="15">
                  <c:v>90.51</c:v>
                </c:pt>
                <c:pt idx="16">
                  <c:v>130.97</c:v>
                </c:pt>
                <c:pt idx="17">
                  <c:v>120.49</c:v>
                </c:pt>
                <c:pt idx="18">
                  <c:v>196.13</c:v>
                </c:pt>
                <c:pt idx="19">
                  <c:v>175.6</c:v>
                </c:pt>
                <c:pt idx="20">
                  <c:v>191.5</c:v>
                </c:pt>
                <c:pt idx="21">
                  <c:v>157</c:v>
                </c:pt>
                <c:pt idx="22">
                  <c:v>143.71</c:v>
                </c:pt>
                <c:pt idx="23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01-4C2A-BA79-FE33031ED2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254.28900000000002</v>
      </c>
      <c r="O4" s="18">
        <v>342.76299999999998</v>
      </c>
      <c r="P4" s="18">
        <v>335.47199999999998</v>
      </c>
      <c r="Q4" s="18">
        <v>210.36500000000001</v>
      </c>
      <c r="R4" s="18">
        <v>311.11599999999999</v>
      </c>
      <c r="S4" s="18">
        <v>515.56799999999998</v>
      </c>
      <c r="T4" s="18">
        <v>67.552000000000007</v>
      </c>
      <c r="U4" s="18">
        <v>459.33099999999996</v>
      </c>
      <c r="V4" s="18">
        <v>380.76599999999996</v>
      </c>
      <c r="W4" s="18">
        <v>493.52100000000002</v>
      </c>
      <c r="X4" s="18">
        <v>464.68500000000012</v>
      </c>
      <c r="Y4" s="18">
        <v>440.52899999999994</v>
      </c>
      <c r="Z4" s="19"/>
      <c r="AA4" s="20">
        <f>SUM(B4:Z4)</f>
        <v>4275.9570000000003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97.52</v>
      </c>
      <c r="O7" s="28">
        <v>91.51</v>
      </c>
      <c r="P7" s="28">
        <v>90.51</v>
      </c>
      <c r="Q7" s="28">
        <v>90.51</v>
      </c>
      <c r="R7" s="28">
        <v>130.97</v>
      </c>
      <c r="S7" s="28">
        <v>120.49</v>
      </c>
      <c r="T7" s="28">
        <v>196.13</v>
      </c>
      <c r="U7" s="28">
        <v>175.6</v>
      </c>
      <c r="V7" s="28">
        <v>191.5</v>
      </c>
      <c r="W7" s="28">
        <v>157</v>
      </c>
      <c r="X7" s="28">
        <v>143.71</v>
      </c>
      <c r="Y7" s="28">
        <v>126</v>
      </c>
      <c r="Z7" s="29"/>
      <c r="AA7" s="30">
        <f>IF(SUM(B7:Z7)&lt;&gt;0,AVERAGEIF(B7:Z7,"&lt;&gt;"""),"")</f>
        <v>134.28749999999999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40</v>
      </c>
      <c r="P12" s="52">
        <v>26.306000000000001</v>
      </c>
      <c r="Q12" s="52">
        <v>20</v>
      </c>
      <c r="R12" s="52">
        <v>40</v>
      </c>
      <c r="S12" s="52">
        <v>40</v>
      </c>
      <c r="T12" s="52"/>
      <c r="U12" s="52"/>
      <c r="V12" s="52"/>
      <c r="W12" s="52"/>
      <c r="X12" s="52"/>
      <c r="Y12" s="52"/>
      <c r="Z12" s="53"/>
      <c r="AA12" s="54">
        <f t="shared" si="0"/>
        <v>206.30599999999998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67.42</v>
      </c>
      <c r="O14" s="57">
        <v>27.124999999999996</v>
      </c>
      <c r="P14" s="57">
        <v>73.461999999999989</v>
      </c>
      <c r="Q14" s="57">
        <v>69.87700000000001</v>
      </c>
      <c r="R14" s="57">
        <v>51.701999999999998</v>
      </c>
      <c r="S14" s="57">
        <v>83.010999999999996</v>
      </c>
      <c r="T14" s="57">
        <v>63.036000000000008</v>
      </c>
      <c r="U14" s="57">
        <v>52.097999999999999</v>
      </c>
      <c r="V14" s="57">
        <v>46.440999999999995</v>
      </c>
      <c r="W14" s="57">
        <v>32.962000000000003</v>
      </c>
      <c r="X14" s="57">
        <v>71.581999999999994</v>
      </c>
      <c r="Y14" s="57">
        <v>97.028999999999996</v>
      </c>
      <c r="Z14" s="58"/>
      <c r="AA14" s="59">
        <f t="shared" si="0"/>
        <v>735.745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107.42</v>
      </c>
      <c r="O16" s="62">
        <f t="shared" si="1"/>
        <v>67.125</v>
      </c>
      <c r="P16" s="62">
        <f t="shared" si="1"/>
        <v>99.767999999999986</v>
      </c>
      <c r="Q16" s="62">
        <f t="shared" si="1"/>
        <v>89.87700000000001</v>
      </c>
      <c r="R16" s="62">
        <f t="shared" si="1"/>
        <v>91.701999999999998</v>
      </c>
      <c r="S16" s="62">
        <f t="shared" si="1"/>
        <v>123.011</v>
      </c>
      <c r="T16" s="62">
        <f t="shared" si="1"/>
        <v>63.036000000000008</v>
      </c>
      <c r="U16" s="62">
        <f t="shared" si="1"/>
        <v>52.097999999999999</v>
      </c>
      <c r="V16" s="62">
        <f t="shared" si="1"/>
        <v>46.440999999999995</v>
      </c>
      <c r="W16" s="62">
        <f t="shared" si="1"/>
        <v>32.962000000000003</v>
      </c>
      <c r="X16" s="62">
        <f t="shared" si="1"/>
        <v>71.581999999999994</v>
      </c>
      <c r="Y16" s="62">
        <f t="shared" si="1"/>
        <v>97.028999999999996</v>
      </c>
      <c r="Z16" s="63" t="str">
        <f t="shared" si="1"/>
        <v/>
      </c>
      <c r="AA16" s="64">
        <f>SUM(AA10:AA15)</f>
        <v>942.05099999999993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2E-3</v>
      </c>
      <c r="U20" s="77">
        <v>2.0699999999999998</v>
      </c>
      <c r="V20" s="77">
        <v>4.1500000000000004</v>
      </c>
      <c r="W20" s="77">
        <v>4.3790000000000004</v>
      </c>
      <c r="X20" s="77">
        <v>6.22</v>
      </c>
      <c r="Y20" s="77"/>
      <c r="Z20" s="78"/>
      <c r="AA20" s="79">
        <f t="shared" si="2"/>
        <v>16.820999999999998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2.069</v>
      </c>
      <c r="O21" s="81">
        <v>0.73799999999999999</v>
      </c>
      <c r="P21" s="81">
        <v>0.60399999999999998</v>
      </c>
      <c r="Q21" s="81">
        <v>0.58799999999999997</v>
      </c>
      <c r="R21" s="81">
        <v>1.714</v>
      </c>
      <c r="S21" s="81">
        <v>1.2570000000000001</v>
      </c>
      <c r="T21" s="81">
        <v>1.8140000000000001</v>
      </c>
      <c r="U21" s="81">
        <v>6.7629999999999999</v>
      </c>
      <c r="V21" s="81">
        <v>30.875</v>
      </c>
      <c r="W21" s="81">
        <v>0.68</v>
      </c>
      <c r="X21" s="81">
        <v>37.283000000000001</v>
      </c>
      <c r="Y21" s="81"/>
      <c r="Z21" s="78"/>
      <c r="AA21" s="79">
        <f t="shared" si="2"/>
        <v>84.384999999999991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2.069</v>
      </c>
      <c r="O25" s="88">
        <f t="shared" si="3"/>
        <v>0.73799999999999999</v>
      </c>
      <c r="P25" s="88">
        <f t="shared" si="3"/>
        <v>0.60399999999999998</v>
      </c>
      <c r="Q25" s="88">
        <f t="shared" si="3"/>
        <v>0.58799999999999997</v>
      </c>
      <c r="R25" s="88">
        <f t="shared" si="3"/>
        <v>1.714</v>
      </c>
      <c r="S25" s="88">
        <f t="shared" si="3"/>
        <v>1.2570000000000001</v>
      </c>
      <c r="T25" s="88">
        <f t="shared" si="3"/>
        <v>1.8160000000000001</v>
      </c>
      <c r="U25" s="88">
        <f t="shared" si="3"/>
        <v>8.8330000000000002</v>
      </c>
      <c r="V25" s="88">
        <f t="shared" si="3"/>
        <v>35.024999999999999</v>
      </c>
      <c r="W25" s="88">
        <f t="shared" si="3"/>
        <v>5.0590000000000002</v>
      </c>
      <c r="X25" s="88">
        <f t="shared" si="3"/>
        <v>43.503</v>
      </c>
      <c r="Y25" s="88">
        <f t="shared" si="3"/>
        <v>0</v>
      </c>
      <c r="Z25" s="89" t="str">
        <f t="shared" si="3"/>
        <v/>
      </c>
      <c r="AA25" s="90">
        <f>SUM(AA19:AA24)</f>
        <v>101.20599999999999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109.489</v>
      </c>
      <c r="O29" s="77">
        <v>67.863</v>
      </c>
      <c r="P29" s="77">
        <v>100.372</v>
      </c>
      <c r="Q29" s="77">
        <v>90.465000000000003</v>
      </c>
      <c r="R29" s="77">
        <v>93.415999999999997</v>
      </c>
      <c r="S29" s="77">
        <v>124.268</v>
      </c>
      <c r="T29" s="77">
        <v>64.852000000000004</v>
      </c>
      <c r="U29" s="77">
        <v>60.930999999999997</v>
      </c>
      <c r="V29" s="77">
        <v>81.465999999999994</v>
      </c>
      <c r="W29" s="77">
        <v>38.021000000000001</v>
      </c>
      <c r="X29" s="77">
        <v>115.08499999999999</v>
      </c>
      <c r="Y29" s="77">
        <v>97.028999999999996</v>
      </c>
      <c r="Z29" s="78"/>
      <c r="AA29" s="79">
        <f>SUM(B29:Z29)</f>
        <v>1043.2570000000001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109.489</v>
      </c>
      <c r="O31" s="62">
        <f t="shared" si="4"/>
        <v>67.863</v>
      </c>
      <c r="P31" s="62">
        <f t="shared" si="4"/>
        <v>100.372</v>
      </c>
      <c r="Q31" s="62">
        <f t="shared" si="4"/>
        <v>90.465000000000003</v>
      </c>
      <c r="R31" s="62">
        <f t="shared" si="4"/>
        <v>93.415999999999997</v>
      </c>
      <c r="S31" s="62">
        <f t="shared" si="4"/>
        <v>124.268</v>
      </c>
      <c r="T31" s="62">
        <f t="shared" si="4"/>
        <v>64.852000000000004</v>
      </c>
      <c r="U31" s="62">
        <f t="shared" si="4"/>
        <v>60.930999999999997</v>
      </c>
      <c r="V31" s="62">
        <f t="shared" si="4"/>
        <v>81.465999999999994</v>
      </c>
      <c r="W31" s="62">
        <f t="shared" si="4"/>
        <v>38.021000000000001</v>
      </c>
      <c r="X31" s="62">
        <f t="shared" si="4"/>
        <v>115.08499999999999</v>
      </c>
      <c r="Y31" s="62">
        <f t="shared" si="4"/>
        <v>97.028999999999996</v>
      </c>
      <c r="Z31" s="63" t="str">
        <f t="shared" si="4"/>
        <v/>
      </c>
      <c r="AA31" s="64">
        <f>SUM(AA28:AA30)</f>
        <v>1043.2570000000001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144.80000000000001</v>
      </c>
      <c r="O38" s="99">
        <v>274.89999999999998</v>
      </c>
      <c r="P38" s="99">
        <v>235.1</v>
      </c>
      <c r="Q38" s="99">
        <v>119.9</v>
      </c>
      <c r="R38" s="99">
        <v>217.7</v>
      </c>
      <c r="S38" s="99">
        <v>391.3</v>
      </c>
      <c r="T38" s="99">
        <v>2.7</v>
      </c>
      <c r="U38" s="99">
        <v>398.4</v>
      </c>
      <c r="V38" s="99">
        <v>299.3</v>
      </c>
      <c r="W38" s="99">
        <v>455.5</v>
      </c>
      <c r="X38" s="99">
        <v>349.6</v>
      </c>
      <c r="Y38" s="99">
        <v>343.5</v>
      </c>
      <c r="Z38" s="100"/>
      <c r="AA38" s="79">
        <f t="shared" si="5"/>
        <v>3232.7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144.80000000000001</v>
      </c>
      <c r="O39" s="88">
        <f t="shared" si="6"/>
        <v>274.89999999999998</v>
      </c>
      <c r="P39" s="88">
        <f t="shared" si="6"/>
        <v>235.1</v>
      </c>
      <c r="Q39" s="88">
        <f t="shared" si="6"/>
        <v>119.9</v>
      </c>
      <c r="R39" s="88">
        <f t="shared" si="6"/>
        <v>217.7</v>
      </c>
      <c r="S39" s="88">
        <f t="shared" si="6"/>
        <v>391.3</v>
      </c>
      <c r="T39" s="88">
        <f t="shared" si="6"/>
        <v>2.7</v>
      </c>
      <c r="U39" s="88">
        <f t="shared" si="6"/>
        <v>398.4</v>
      </c>
      <c r="V39" s="88">
        <f t="shared" si="6"/>
        <v>299.3</v>
      </c>
      <c r="W39" s="88">
        <f t="shared" si="6"/>
        <v>455.5</v>
      </c>
      <c r="X39" s="88">
        <f t="shared" si="6"/>
        <v>349.6</v>
      </c>
      <c r="Y39" s="88">
        <f t="shared" si="6"/>
        <v>343.5</v>
      </c>
      <c r="Z39" s="89" t="str">
        <f t="shared" si="6"/>
        <v/>
      </c>
      <c r="AA39" s="90">
        <f t="shared" si="5"/>
        <v>3232.7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144.80000000000001</v>
      </c>
      <c r="O46" s="99">
        <v>274.89999999999998</v>
      </c>
      <c r="P46" s="99">
        <v>235.1</v>
      </c>
      <c r="Q46" s="99">
        <v>119.9</v>
      </c>
      <c r="R46" s="99">
        <v>217.7</v>
      </c>
      <c r="S46" s="99">
        <v>391.3</v>
      </c>
      <c r="T46" s="99">
        <v>2.7</v>
      </c>
      <c r="U46" s="99">
        <v>398.4</v>
      </c>
      <c r="V46" s="99">
        <v>299.3</v>
      </c>
      <c r="W46" s="99">
        <v>455.5</v>
      </c>
      <c r="X46" s="99">
        <v>349.6</v>
      </c>
      <c r="Y46" s="99">
        <v>343.5</v>
      </c>
      <c r="Z46" s="100"/>
      <c r="AA46" s="79">
        <f t="shared" si="7"/>
        <v>3232.7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144.80000000000001</v>
      </c>
      <c r="O48" s="88">
        <f t="shared" si="8"/>
        <v>274.89999999999998</v>
      </c>
      <c r="P48" s="88">
        <f t="shared" si="8"/>
        <v>235.1</v>
      </c>
      <c r="Q48" s="88">
        <f t="shared" si="8"/>
        <v>119.9</v>
      </c>
      <c r="R48" s="88">
        <f t="shared" si="8"/>
        <v>217.7</v>
      </c>
      <c r="S48" s="88">
        <f t="shared" si="8"/>
        <v>391.3</v>
      </c>
      <c r="T48" s="88">
        <f t="shared" si="8"/>
        <v>2.7</v>
      </c>
      <c r="U48" s="88">
        <f t="shared" si="8"/>
        <v>398.4</v>
      </c>
      <c r="V48" s="88">
        <f t="shared" si="8"/>
        <v>299.3</v>
      </c>
      <c r="W48" s="88">
        <f t="shared" si="8"/>
        <v>455.5</v>
      </c>
      <c r="X48" s="88">
        <f t="shared" si="8"/>
        <v>349.6</v>
      </c>
      <c r="Y48" s="88">
        <f t="shared" si="8"/>
        <v>343.5</v>
      </c>
      <c r="Z48" s="89" t="str">
        <f t="shared" si="8"/>
        <v/>
      </c>
      <c r="AA48" s="90">
        <f t="shared" si="7"/>
        <v>3232.7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254.28900000000002</v>
      </c>
      <c r="O51" s="88">
        <f t="shared" si="10"/>
        <v>342.76299999999998</v>
      </c>
      <c r="P51" s="88">
        <f t="shared" si="10"/>
        <v>335.47199999999998</v>
      </c>
      <c r="Q51" s="88">
        <f t="shared" si="10"/>
        <v>210.36500000000001</v>
      </c>
      <c r="R51" s="88">
        <f t="shared" si="10"/>
        <v>311.11599999999999</v>
      </c>
      <c r="S51" s="88">
        <f t="shared" si="10"/>
        <v>515.56799999999998</v>
      </c>
      <c r="T51" s="88">
        <f t="shared" si="10"/>
        <v>67.552000000000007</v>
      </c>
      <c r="U51" s="88">
        <f t="shared" si="10"/>
        <v>459.33099999999996</v>
      </c>
      <c r="V51" s="88">
        <f t="shared" si="10"/>
        <v>380.76600000000002</v>
      </c>
      <c r="W51" s="88">
        <f t="shared" si="10"/>
        <v>493.52100000000002</v>
      </c>
      <c r="X51" s="88">
        <f t="shared" si="10"/>
        <v>464.685</v>
      </c>
      <c r="Y51" s="88">
        <f t="shared" si="10"/>
        <v>440.529</v>
      </c>
      <c r="Z51" s="89" t="str">
        <f t="shared" si="10"/>
        <v/>
      </c>
      <c r="AA51" s="104">
        <f>SUM(B51:Z51)</f>
        <v>4275.9570000000003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254.321</v>
      </c>
      <c r="O4" s="18">
        <v>342.80500000000006</v>
      </c>
      <c r="P4" s="18">
        <v>335.428</v>
      </c>
      <c r="Q4" s="18">
        <v>210.36599999999999</v>
      </c>
      <c r="R4" s="18">
        <v>311.11599999999999</v>
      </c>
      <c r="S4" s="18">
        <v>515.56700000000001</v>
      </c>
      <c r="T4" s="18">
        <v>67.552000000000007</v>
      </c>
      <c r="U4" s="18">
        <v>459.33100000000002</v>
      </c>
      <c r="V4" s="18">
        <v>380.76600000000002</v>
      </c>
      <c r="W4" s="18">
        <v>493.51600000000002</v>
      </c>
      <c r="X4" s="18">
        <v>464.72000000000008</v>
      </c>
      <c r="Y4" s="18">
        <v>440.56900000000002</v>
      </c>
      <c r="Z4" s="19"/>
      <c r="AA4" s="20">
        <f>SUM(B4:Z4)</f>
        <v>4276.0570000000007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97.52</v>
      </c>
      <c r="O7" s="28">
        <v>91.51</v>
      </c>
      <c r="P7" s="28">
        <v>90.51</v>
      </c>
      <c r="Q7" s="28">
        <v>90.51</v>
      </c>
      <c r="R7" s="28">
        <v>130.97</v>
      </c>
      <c r="S7" s="28">
        <v>120.49</v>
      </c>
      <c r="T7" s="28">
        <v>196.13</v>
      </c>
      <c r="U7" s="28">
        <v>175.6</v>
      </c>
      <c r="V7" s="28">
        <v>191.5</v>
      </c>
      <c r="W7" s="28">
        <v>157</v>
      </c>
      <c r="X7" s="28">
        <v>143.71</v>
      </c>
      <c r="Y7" s="28">
        <v>126</v>
      </c>
      <c r="Z7" s="29"/>
      <c r="AA7" s="30">
        <f>IF(SUM(B7:Z7)&lt;&gt;0,AVERAGEIF(B7:Z7,"&lt;&gt;"""),"")</f>
        <v>134.28749999999999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200.50299999999999</v>
      </c>
      <c r="O20" s="77">
        <v>190.84399999999999</v>
      </c>
      <c r="P20" s="77">
        <v>187.18199999999999</v>
      </c>
      <c r="Q20" s="77">
        <v>183.86699999999999</v>
      </c>
      <c r="R20" s="77">
        <v>183.53800000000001</v>
      </c>
      <c r="S20" s="77">
        <v>185.36500000000001</v>
      </c>
      <c r="T20" s="77">
        <v>63.975000000000001</v>
      </c>
      <c r="U20" s="77">
        <v>184.54599999999999</v>
      </c>
      <c r="V20" s="77">
        <v>178.61799999999999</v>
      </c>
      <c r="W20" s="77">
        <v>168.12700000000001</v>
      </c>
      <c r="X20" s="77">
        <v>158.43099999999998</v>
      </c>
      <c r="Y20" s="77">
        <v>152.30199999999999</v>
      </c>
      <c r="Z20" s="78"/>
      <c r="AA20" s="79">
        <f t="shared" si="2"/>
        <v>2037.2979999999998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53.818000000000005</v>
      </c>
      <c r="O21" s="81">
        <v>151.96100000000001</v>
      </c>
      <c r="P21" s="81">
        <v>148.24600000000001</v>
      </c>
      <c r="Q21" s="81">
        <v>26.498999999999999</v>
      </c>
      <c r="R21" s="81">
        <v>127.578</v>
      </c>
      <c r="S21" s="81">
        <v>330.202</v>
      </c>
      <c r="T21" s="81">
        <v>3.577</v>
      </c>
      <c r="U21" s="81">
        <v>274.78500000000003</v>
      </c>
      <c r="V21" s="81">
        <v>202.148</v>
      </c>
      <c r="W21" s="81">
        <v>325.38900000000001</v>
      </c>
      <c r="X21" s="81">
        <v>306.28900000000004</v>
      </c>
      <c r="Y21" s="81">
        <v>288.267</v>
      </c>
      <c r="Z21" s="78"/>
      <c r="AA21" s="79">
        <f t="shared" si="2"/>
        <v>2238.759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254.321</v>
      </c>
      <c r="O25" s="88">
        <f t="shared" si="3"/>
        <v>342.80500000000001</v>
      </c>
      <c r="P25" s="88">
        <f t="shared" si="3"/>
        <v>335.428</v>
      </c>
      <c r="Q25" s="88">
        <f t="shared" si="3"/>
        <v>210.36599999999999</v>
      </c>
      <c r="R25" s="88">
        <f t="shared" si="3"/>
        <v>311.11599999999999</v>
      </c>
      <c r="S25" s="88">
        <f t="shared" si="3"/>
        <v>515.56700000000001</v>
      </c>
      <c r="T25" s="88">
        <f t="shared" si="3"/>
        <v>67.552000000000007</v>
      </c>
      <c r="U25" s="88">
        <f t="shared" si="3"/>
        <v>459.33100000000002</v>
      </c>
      <c r="V25" s="88">
        <f t="shared" si="3"/>
        <v>380.76599999999996</v>
      </c>
      <c r="W25" s="88">
        <f t="shared" si="3"/>
        <v>493.51600000000002</v>
      </c>
      <c r="X25" s="88">
        <f t="shared" si="3"/>
        <v>464.72</v>
      </c>
      <c r="Y25" s="88">
        <f t="shared" si="3"/>
        <v>440.56899999999996</v>
      </c>
      <c r="Z25" s="89">
        <f t="shared" si="3"/>
        <v>0</v>
      </c>
      <c r="AA25" s="90">
        <f t="shared" si="3"/>
        <v>4276.0569999999998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254.321</v>
      </c>
      <c r="O29" s="77">
        <v>342.80500000000001</v>
      </c>
      <c r="P29" s="77">
        <v>335.428</v>
      </c>
      <c r="Q29" s="77">
        <v>210.36600000000001</v>
      </c>
      <c r="R29" s="77">
        <v>311.11599999999999</v>
      </c>
      <c r="S29" s="77">
        <v>515.56700000000001</v>
      </c>
      <c r="T29" s="77">
        <v>67.552000000000007</v>
      </c>
      <c r="U29" s="77">
        <v>459.33100000000002</v>
      </c>
      <c r="V29" s="77">
        <v>380.76600000000002</v>
      </c>
      <c r="W29" s="77">
        <v>493.51600000000002</v>
      </c>
      <c r="X29" s="77">
        <v>464.72</v>
      </c>
      <c r="Y29" s="77">
        <v>440.56900000000002</v>
      </c>
      <c r="Z29" s="78"/>
      <c r="AA29" s="79">
        <f>SUM(B29:Z29)</f>
        <v>4276.0570000000007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254.321</v>
      </c>
      <c r="O31" s="62">
        <f t="shared" si="4"/>
        <v>342.80500000000001</v>
      </c>
      <c r="P31" s="62">
        <f t="shared" si="4"/>
        <v>335.428</v>
      </c>
      <c r="Q31" s="62">
        <f t="shared" si="4"/>
        <v>210.36600000000001</v>
      </c>
      <c r="R31" s="62">
        <f t="shared" si="4"/>
        <v>311.11599999999999</v>
      </c>
      <c r="S31" s="62">
        <f t="shared" si="4"/>
        <v>515.56700000000001</v>
      </c>
      <c r="T31" s="62">
        <f t="shared" si="4"/>
        <v>67.552000000000007</v>
      </c>
      <c r="U31" s="62">
        <f t="shared" si="4"/>
        <v>459.33100000000002</v>
      </c>
      <c r="V31" s="62">
        <f t="shared" si="4"/>
        <v>380.76600000000002</v>
      </c>
      <c r="W31" s="62">
        <f t="shared" si="4"/>
        <v>493.51600000000002</v>
      </c>
      <c r="X31" s="62">
        <f t="shared" si="4"/>
        <v>464.72</v>
      </c>
      <c r="Y31" s="62">
        <f t="shared" si="4"/>
        <v>440.56900000000002</v>
      </c>
      <c r="Z31" s="63">
        <f t="shared" si="4"/>
        <v>0</v>
      </c>
      <c r="AA31" s="64">
        <f t="shared" si="4"/>
        <v>4276.0570000000007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254.321</v>
      </c>
      <c r="O51" s="88">
        <f t="shared" si="10"/>
        <v>342.80500000000001</v>
      </c>
      <c r="P51" s="88">
        <f t="shared" si="10"/>
        <v>335.428</v>
      </c>
      <c r="Q51" s="88">
        <f t="shared" si="10"/>
        <v>210.36599999999999</v>
      </c>
      <c r="R51" s="88">
        <f t="shared" si="10"/>
        <v>311.11599999999999</v>
      </c>
      <c r="S51" s="88">
        <f t="shared" si="10"/>
        <v>515.56700000000001</v>
      </c>
      <c r="T51" s="88">
        <f t="shared" si="10"/>
        <v>67.552000000000007</v>
      </c>
      <c r="U51" s="88">
        <f t="shared" si="10"/>
        <v>459.33100000000002</v>
      </c>
      <c r="V51" s="88">
        <f t="shared" si="10"/>
        <v>380.76599999999996</v>
      </c>
      <c r="W51" s="88">
        <f t="shared" si="10"/>
        <v>493.51600000000002</v>
      </c>
      <c r="X51" s="88">
        <f t="shared" si="10"/>
        <v>464.72</v>
      </c>
      <c r="Y51" s="88">
        <f t="shared" si="10"/>
        <v>440.56899999999996</v>
      </c>
      <c r="Z51" s="89">
        <f t="shared" si="10"/>
        <v>0</v>
      </c>
      <c r="AA51" s="104">
        <f>SUM(B51:Z51)</f>
        <v>4276.0570000000007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-144.80000000000001</v>
      </c>
      <c r="O4" s="18">
        <v>-274.89999999999998</v>
      </c>
      <c r="P4" s="18">
        <v>-235.1</v>
      </c>
      <c r="Q4" s="18">
        <v>-119.9</v>
      </c>
      <c r="R4" s="18">
        <v>-217.7</v>
      </c>
      <c r="S4" s="18">
        <v>-391.3</v>
      </c>
      <c r="T4" s="18">
        <v>-2.7</v>
      </c>
      <c r="U4" s="18">
        <v>-398.4</v>
      </c>
      <c r="V4" s="18">
        <v>-299.3</v>
      </c>
      <c r="W4" s="18">
        <v>-455.5</v>
      </c>
      <c r="X4" s="18">
        <v>-349.6</v>
      </c>
      <c r="Y4" s="18">
        <v>-343.5</v>
      </c>
      <c r="Z4" s="19"/>
      <c r="AA4" s="111">
        <f>SUM(B4:Z4)</f>
        <v>-3232.7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97.52</v>
      </c>
      <c r="O7" s="117">
        <v>91.51</v>
      </c>
      <c r="P7" s="117">
        <v>90.51</v>
      </c>
      <c r="Q7" s="117">
        <v>90.51</v>
      </c>
      <c r="R7" s="117">
        <v>130.97</v>
      </c>
      <c r="S7" s="117">
        <v>120.49</v>
      </c>
      <c r="T7" s="117">
        <v>196.13</v>
      </c>
      <c r="U7" s="117">
        <v>175.6</v>
      </c>
      <c r="V7" s="117">
        <v>191.5</v>
      </c>
      <c r="W7" s="117">
        <v>157</v>
      </c>
      <c r="X7" s="117">
        <v>143.71</v>
      </c>
      <c r="Y7" s="117">
        <v>126</v>
      </c>
      <c r="Z7" s="118"/>
      <c r="AA7" s="119">
        <f>IF(SUM(B7:Z7)&lt;&gt;0,AVERAGEIF(B7:Z7,"&lt;&gt;"""),"")</f>
        <v>134.28749999999999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144.80000000000001</v>
      </c>
      <c r="O15" s="133">
        <v>274.89999999999998</v>
      </c>
      <c r="P15" s="133">
        <v>235.1</v>
      </c>
      <c r="Q15" s="133">
        <v>119.9</v>
      </c>
      <c r="R15" s="133">
        <v>217.7</v>
      </c>
      <c r="S15" s="133">
        <v>391.3</v>
      </c>
      <c r="T15" s="133">
        <v>2.7</v>
      </c>
      <c r="U15" s="133">
        <v>398.4</v>
      </c>
      <c r="V15" s="133">
        <v>299.3</v>
      </c>
      <c r="W15" s="133">
        <v>455.5</v>
      </c>
      <c r="X15" s="133">
        <v>349.6</v>
      </c>
      <c r="Y15" s="133">
        <v>343.5</v>
      </c>
      <c r="Z15" s="131"/>
      <c r="AA15" s="132">
        <f t="shared" si="0"/>
        <v>3232.7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144.80000000000001</v>
      </c>
      <c r="O16" s="135">
        <f t="shared" si="1"/>
        <v>274.89999999999998</v>
      </c>
      <c r="P16" s="135">
        <f t="shared" si="1"/>
        <v>235.1</v>
      </c>
      <c r="Q16" s="135">
        <f t="shared" si="1"/>
        <v>119.9</v>
      </c>
      <c r="R16" s="135">
        <f t="shared" si="1"/>
        <v>217.7</v>
      </c>
      <c r="S16" s="135">
        <f t="shared" si="1"/>
        <v>391.3</v>
      </c>
      <c r="T16" s="135">
        <f t="shared" si="1"/>
        <v>2.7</v>
      </c>
      <c r="U16" s="135">
        <f t="shared" si="1"/>
        <v>398.4</v>
      </c>
      <c r="V16" s="135">
        <f t="shared" si="1"/>
        <v>299.3</v>
      </c>
      <c r="W16" s="135">
        <f t="shared" si="1"/>
        <v>455.5</v>
      </c>
      <c r="X16" s="135">
        <f t="shared" si="1"/>
        <v>349.6</v>
      </c>
      <c r="Y16" s="135">
        <f t="shared" si="1"/>
        <v>343.5</v>
      </c>
      <c r="Z16" s="136" t="str">
        <f t="shared" si="1"/>
        <v/>
      </c>
      <c r="AA16" s="90">
        <f t="shared" si="0"/>
        <v>3232.7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2023-08-19T08:18:43Z</dcterms:created>
  <dcterms:modified xsi:type="dcterms:W3CDTF">2023-08-19T08:18:44Z</dcterms:modified>
</cp:coreProperties>
</file>