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<sst xmlns="http://schemas.openxmlformats.org/spreadsheetml/2006/main" count="117" uniqueCount="53">
  <si>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18/08/2023 11:17:32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</si>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</sst>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21-45E5-9938-282D54B92EA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21-45E5-9938-282D54B92EA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38.037000000000006</c:v>
                </c:pt>
                <c:pt idx="13">
                  <c:v>38.802</c:v>
                </c:pt>
                <c:pt idx="14">
                  <c:v>73.16</c:v>
                </c:pt>
                <c:pt idx="15">
                  <c:v>74.316000000000003</c:v>
                </c:pt>
                <c:pt idx="16">
                  <c:v>40</c:v>
                </c:pt>
                <c:pt idx="17">
                  <c:v>10.513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21-45E5-9938-282D54B92EA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25</c:v>
                </c:pt>
                <c:pt idx="19">
                  <c:v>18.100000000000001</c:v>
                </c:pt>
                <c:pt idx="20">
                  <c:v>21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21-45E5-9938-282D54B92EA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27.754999999999999</c:v>
                </c:pt>
                <c:pt idx="13">
                  <c:v>30.886000000000003</c:v>
                </c:pt>
                <c:pt idx="14">
                  <c:v>29.395</c:v>
                </c:pt>
                <c:pt idx="15">
                  <c:v>21.885999999999999</c:v>
                </c:pt>
                <c:pt idx="16">
                  <c:v>21.766999999999999</c:v>
                </c:pt>
                <c:pt idx="17">
                  <c:v>14.81</c:v>
                </c:pt>
                <c:pt idx="18">
                  <c:v>12.391999999999999</c:v>
                </c:pt>
                <c:pt idx="19">
                  <c:v>11.157999999999999</c:v>
                </c:pt>
                <c:pt idx="20">
                  <c:v>12.238</c:v>
                </c:pt>
                <c:pt idx="21">
                  <c:v>38.687999999999995</c:v>
                </c:pt>
                <c:pt idx="22">
                  <c:v>80.723000000000013</c:v>
                </c:pt>
                <c:pt idx="23">
                  <c:v>107.70299999999999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21-45E5-9938-282D54B92EA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21-45E5-9938-282D54B92EA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21-45E5-9938-282D54B92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74.911000000000001</c:v>
                </c:pt>
                <c:pt idx="13">
                  <c:v>93.881</c:v>
                </c:pt>
                <c:pt idx="14">
                  <c:v>123.229</c:v>
                </c:pt>
                <c:pt idx="15">
                  <c:v>114.157</c:v>
                </c:pt>
                <c:pt idx="16">
                  <c:v>79.930000000000007</c:v>
                </c:pt>
                <c:pt idx="17">
                  <c:v>55.36</c:v>
                </c:pt>
                <c:pt idx="18">
                  <c:v>65.572999999999993</c:v>
                </c:pt>
                <c:pt idx="19">
                  <c:v>39.159999999999997</c:v>
                </c:pt>
                <c:pt idx="20">
                  <c:v>64.311000000000007</c:v>
                </c:pt>
                <c:pt idx="21">
                  <c:v>42.972000000000001</c:v>
                </c:pt>
                <c:pt idx="22">
                  <c:v>85.05</c:v>
                </c:pt>
                <c:pt idx="23">
                  <c:v>110.59800000000001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221-45E5-9938-282D54B92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84.99</c:v>
                </c:pt>
                <c:pt idx="13">
                  <c:v>85.35</c:v>
                </c:pt>
                <c:pt idx="14">
                  <c:v>90</c:v>
                </c:pt>
                <c:pt idx="15">
                  <c:v>94.01</c:v>
                </c:pt>
                <c:pt idx="16">
                  <c:v>106</c:v>
                </c:pt>
                <c:pt idx="17">
                  <c:v>109.05</c:v>
                </c:pt>
                <c:pt idx="18">
                  <c:v>142</c:v>
                </c:pt>
                <c:pt idx="19">
                  <c:v>203.67</c:v>
                </c:pt>
                <c:pt idx="20">
                  <c:v>200</c:v>
                </c:pt>
                <c:pt idx="21">
                  <c:v>115.47</c:v>
                </c:pt>
                <c:pt idx="22">
                  <c:v>111</c:v>
                </c:pt>
                <c:pt idx="23">
                  <c:v>110.01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221-45E5-9938-282D54B92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74.910999999999987</v>
      </c>
      <c r="O4" s="18">
        <v>93.881000000000014</v>
      </c>
      <c r="P4" s="18">
        <v>123.17999999999998</v>
      </c>
      <c r="Q4" s="18">
        <v>114.199</v>
      </c>
      <c r="R4" s="18">
        <v>79.954000000000008</v>
      </c>
      <c r="S4" s="18">
        <v>55.320999999999998</v>
      </c>
      <c r="T4" s="18">
        <v>65.597999999999999</v>
      </c>
      <c r="U4" s="18">
        <v>39.21</v>
      </c>
      <c r="V4" s="18">
        <v>64.307999999999993</v>
      </c>
      <c r="W4" s="18">
        <v>42.972000000000001</v>
      </c>
      <c r="X4" s="18">
        <v>85.049000000000007</v>
      </c>
      <c r="Y4" s="18">
        <v>110.64399999999999</v>
      </c>
      <c r="Z4" s="19"/>
      <c r="AA4" s="20">
        <f>SUM(B4:Z4)</f>
        <v>949.22699999999998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84.99</v>
      </c>
      <c r="O7" s="28">
        <v>85.35</v>
      </c>
      <c r="P7" s="28">
        <v>90</v>
      </c>
      <c r="Q7" s="28">
        <v>94.01</v>
      </c>
      <c r="R7" s="28">
        <v>106</v>
      </c>
      <c r="S7" s="28">
        <v>109.05</v>
      </c>
      <c r="T7" s="28">
        <v>142</v>
      </c>
      <c r="U7" s="28">
        <v>203.67</v>
      </c>
      <c r="V7" s="28">
        <v>200</v>
      </c>
      <c r="W7" s="28">
        <v>115.47</v>
      </c>
      <c r="X7" s="28">
        <v>111</v>
      </c>
      <c r="Y7" s="28">
        <v>110.01</v>
      </c>
      <c r="Z7" s="29"/>
      <c r="AA7" s="30">
        <f>IF(SUM(B7:Z7)&lt;&gt;0,AVERAGEIF(B7:Z7,"&lt;&gt;"""),"")</f>
        <v>120.96249999999999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38.037000000000006</v>
      </c>
      <c r="O12" s="52">
        <v>38.802</v>
      </c>
      <c r="P12" s="52">
        <v>73.16</v>
      </c>
      <c r="Q12" s="52">
        <v>74.316000000000003</v>
      </c>
      <c r="R12" s="52">
        <v>40</v>
      </c>
      <c r="S12" s="52">
        <v>10.513</v>
      </c>
      <c r="T12" s="52"/>
      <c r="U12" s="52"/>
      <c r="V12" s="52"/>
      <c r="W12" s="52"/>
      <c r="X12" s="52"/>
      <c r="Y12" s="52"/>
      <c r="Z12" s="53"/>
      <c r="AA12" s="54">
        <f t="shared" si="0"/>
        <v>274.82799999999997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27.754999999999999</v>
      </c>
      <c r="O14" s="57">
        <v>30.886000000000003</v>
      </c>
      <c r="P14" s="57">
        <v>29.395</v>
      </c>
      <c r="Q14" s="57">
        <v>21.885999999999999</v>
      </c>
      <c r="R14" s="57">
        <v>21.766999999999999</v>
      </c>
      <c r="S14" s="57">
        <v>14.81</v>
      </c>
      <c r="T14" s="57">
        <v>12.391999999999999</v>
      </c>
      <c r="U14" s="57">
        <v>11.157999999999999</v>
      </c>
      <c r="V14" s="57">
        <v>12.238</v>
      </c>
      <c r="W14" s="57">
        <v>38.687999999999995</v>
      </c>
      <c r="X14" s="57">
        <v>80.723000000000013</v>
      </c>
      <c r="Y14" s="57">
        <v>107.70299999999999</v>
      </c>
      <c r="Z14" s="58"/>
      <c r="AA14" s="59">
        <f t="shared" si="0"/>
        <v>409.40099999999995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65.792000000000002</v>
      </c>
      <c r="O16" s="62">
        <f t="shared" si="1"/>
        <v>69.688000000000002</v>
      </c>
      <c r="P16" s="62">
        <f t="shared" si="1"/>
        <v>102.55499999999999</v>
      </c>
      <c r="Q16" s="62">
        <f t="shared" si="1"/>
        <v>96.201999999999998</v>
      </c>
      <c r="R16" s="62">
        <f t="shared" si="1"/>
        <v>61.766999999999996</v>
      </c>
      <c r="S16" s="62">
        <f t="shared" si="1"/>
        <v>25.323</v>
      </c>
      <c r="T16" s="62">
        <f t="shared" si="1"/>
        <v>12.391999999999999</v>
      </c>
      <c r="U16" s="62">
        <f t="shared" si="1"/>
        <v>11.157999999999999</v>
      </c>
      <c r="V16" s="62">
        <f t="shared" si="1"/>
        <v>12.238</v>
      </c>
      <c r="W16" s="62">
        <f t="shared" si="1"/>
        <v>38.687999999999995</v>
      </c>
      <c r="X16" s="62">
        <f t="shared" si="1"/>
        <v>80.723000000000013</v>
      </c>
      <c r="Y16" s="62">
        <f t="shared" si="1"/>
        <v>107.70299999999999</v>
      </c>
      <c r="Z16" s="63" t="str">
        <f t="shared" si="1"/>
        <v/>
      </c>
      <c r="AA16" s="64">
        <f>SUM(AA10:AA15)</f>
        <v>684.22899999999993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8.8789999999999996</v>
      </c>
      <c r="P20" s="77">
        <v>10.821</v>
      </c>
      <c r="Q20" s="77">
        <v>7.7370000000000001</v>
      </c>
      <c r="R20" s="77">
        <v>5.7679999999999998</v>
      </c>
      <c r="S20" s="77">
        <v>3.0459999999999998</v>
      </c>
      <c r="T20" s="77">
        <v>8.3170000000000002</v>
      </c>
      <c r="U20" s="77">
        <v>2.54</v>
      </c>
      <c r="V20" s="77">
        <v>7.7169999999999996</v>
      </c>
      <c r="W20" s="77"/>
      <c r="X20" s="77"/>
      <c r="Y20" s="77"/>
      <c r="Z20" s="78"/>
      <c r="AA20" s="79">
        <f t="shared" si="2"/>
        <v>54.824999999999996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9.1189999999999998</v>
      </c>
      <c r="O21" s="81">
        <v>15.314</v>
      </c>
      <c r="P21" s="81">
        <v>9.8040000000000003</v>
      </c>
      <c r="Q21" s="81">
        <v>10.26</v>
      </c>
      <c r="R21" s="81">
        <v>12.419</v>
      </c>
      <c r="S21" s="81">
        <v>26.952000000000002</v>
      </c>
      <c r="T21" s="81">
        <v>19.888999999999999</v>
      </c>
      <c r="U21" s="81">
        <v>7.411999999999999</v>
      </c>
      <c r="V21" s="81">
        <v>23.352999999999998</v>
      </c>
      <c r="W21" s="81">
        <v>4.2839999999999998</v>
      </c>
      <c r="X21" s="81">
        <v>4.3259999999999996</v>
      </c>
      <c r="Y21" s="81">
        <v>2.9409999999999998</v>
      </c>
      <c r="Z21" s="78"/>
      <c r="AA21" s="79">
        <f t="shared" si="2"/>
        <v>146.07299999999998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9.1189999999999998</v>
      </c>
      <c r="O25" s="88">
        <f t="shared" si="3"/>
        <v>24.192999999999998</v>
      </c>
      <c r="P25" s="88">
        <f t="shared" si="3"/>
        <v>20.625</v>
      </c>
      <c r="Q25" s="88">
        <f t="shared" si="3"/>
        <v>17.997</v>
      </c>
      <c r="R25" s="88">
        <f t="shared" si="3"/>
        <v>18.187000000000001</v>
      </c>
      <c r="S25" s="88">
        <f t="shared" si="3"/>
        <v>29.998000000000001</v>
      </c>
      <c r="T25" s="88">
        <f t="shared" si="3"/>
        <v>28.206</v>
      </c>
      <c r="U25" s="88">
        <f t="shared" si="3"/>
        <v>9.9519999999999982</v>
      </c>
      <c r="V25" s="88">
        <f t="shared" si="3"/>
        <v>31.069999999999997</v>
      </c>
      <c r="W25" s="88">
        <f t="shared" si="3"/>
        <v>4.2839999999999998</v>
      </c>
      <c r="X25" s="88">
        <f t="shared" si="3"/>
        <v>4.3259999999999996</v>
      </c>
      <c r="Y25" s="88">
        <f t="shared" si="3"/>
        <v>2.9409999999999998</v>
      </c>
      <c r="Z25" s="89" t="str">
        <f t="shared" si="3"/>
        <v/>
      </c>
      <c r="AA25" s="90">
        <f>SUM(AA19:AA24)</f>
        <v>200.89799999999997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74.911000000000001</v>
      </c>
      <c r="O29" s="77">
        <v>93.881</v>
      </c>
      <c r="P29" s="77">
        <v>123.18</v>
      </c>
      <c r="Q29" s="77">
        <v>114.199</v>
      </c>
      <c r="R29" s="77">
        <v>79.953999999999994</v>
      </c>
      <c r="S29" s="77">
        <v>55.320999999999998</v>
      </c>
      <c r="T29" s="77">
        <v>40.597999999999999</v>
      </c>
      <c r="U29" s="77">
        <v>21.11</v>
      </c>
      <c r="V29" s="77">
        <v>43.308</v>
      </c>
      <c r="W29" s="77">
        <v>42.972000000000001</v>
      </c>
      <c r="X29" s="77">
        <v>85.049000000000007</v>
      </c>
      <c r="Y29" s="77">
        <v>110.64400000000001</v>
      </c>
      <c r="Z29" s="78"/>
      <c r="AA29" s="79">
        <f>SUM(B29:Z29)</f>
        <v>885.12699999999995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74.911000000000001</v>
      </c>
      <c r="O31" s="62">
        <f t="shared" si="4"/>
        <v>93.881</v>
      </c>
      <c r="P31" s="62">
        <f t="shared" si="4"/>
        <v>123.18</v>
      </c>
      <c r="Q31" s="62">
        <f t="shared" si="4"/>
        <v>114.199</v>
      </c>
      <c r="R31" s="62">
        <f t="shared" si="4"/>
        <v>79.953999999999994</v>
      </c>
      <c r="S31" s="62">
        <f t="shared" si="4"/>
        <v>55.320999999999998</v>
      </c>
      <c r="T31" s="62">
        <f t="shared" si="4"/>
        <v>40.597999999999999</v>
      </c>
      <c r="U31" s="62">
        <f t="shared" si="4"/>
        <v>21.11</v>
      </c>
      <c r="V31" s="62">
        <f t="shared" si="4"/>
        <v>43.308</v>
      </c>
      <c r="W31" s="62">
        <f t="shared" si="4"/>
        <v>42.972000000000001</v>
      </c>
      <c r="X31" s="62">
        <f t="shared" si="4"/>
        <v>85.049000000000007</v>
      </c>
      <c r="Y31" s="62">
        <f t="shared" si="4"/>
        <v>110.64400000000001</v>
      </c>
      <c r="Z31" s="63" t="str">
        <f t="shared" si="4"/>
        <v/>
      </c>
      <c r="AA31" s="64">
        <f>SUM(AA28:AA30)</f>
        <v>885.12699999999995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25</v>
      </c>
      <c r="U38" s="99">
        <v>18.100000000000001</v>
      </c>
      <c r="V38" s="99">
        <v>21</v>
      </c>
      <c r="W38" s="99"/>
      <c r="X38" s="99"/>
      <c r="Y38" s="99"/>
      <c r="Z38" s="100"/>
      <c r="AA38" s="79">
        <f t="shared" si="5"/>
        <v>64.099999999999994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25</v>
      </c>
      <c r="U39" s="88">
        <f t="shared" si="6"/>
        <v>18.100000000000001</v>
      </c>
      <c r="V39" s="88">
        <f t="shared" si="6"/>
        <v>21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64.099999999999994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25</v>
      </c>
      <c r="U46" s="99">
        <v>18.100000000000001</v>
      </c>
      <c r="V46" s="99">
        <v>21</v>
      </c>
      <c r="W46" s="99"/>
      <c r="X46" s="99"/>
      <c r="Y46" s="99"/>
      <c r="Z46" s="100"/>
      <c r="AA46" s="79">
        <f t="shared" si="7"/>
        <v>64.099999999999994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25</v>
      </c>
      <c r="U48" s="88">
        <f t="shared" si="8"/>
        <v>18.100000000000001</v>
      </c>
      <c r="V48" s="88">
        <f t="shared" si="8"/>
        <v>21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64.099999999999994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74.911000000000001</v>
      </c>
      <c r="O51" s="88">
        <f t="shared" si="10"/>
        <v>93.881</v>
      </c>
      <c r="P51" s="88">
        <f t="shared" si="10"/>
        <v>123.17999999999999</v>
      </c>
      <c r="Q51" s="88">
        <f t="shared" si="10"/>
        <v>114.199</v>
      </c>
      <c r="R51" s="88">
        <f t="shared" si="10"/>
        <v>79.953999999999994</v>
      </c>
      <c r="S51" s="88">
        <f t="shared" si="10"/>
        <v>55.320999999999998</v>
      </c>
      <c r="T51" s="88">
        <f t="shared" si="10"/>
        <v>65.597999999999999</v>
      </c>
      <c r="U51" s="88">
        <f t="shared" si="10"/>
        <v>39.21</v>
      </c>
      <c r="V51" s="88">
        <f t="shared" si="10"/>
        <v>64.307999999999993</v>
      </c>
      <c r="W51" s="88">
        <f t="shared" si="10"/>
        <v>42.971999999999994</v>
      </c>
      <c r="X51" s="88">
        <f t="shared" si="10"/>
        <v>85.049000000000007</v>
      </c>
      <c r="Y51" s="88">
        <f t="shared" si="10"/>
        <v>110.64399999999999</v>
      </c>
      <c r="Z51" s="89" t="str">
        <f t="shared" si="10"/>
        <v/>
      </c>
      <c r="AA51" s="104">
        <f>SUM(B51:Z51)</f>
        <v>949.22699999999998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74.911000000000001</v>
      </c>
      <c r="O4" s="18">
        <v>93.881</v>
      </c>
      <c r="P4" s="18">
        <v>123.229</v>
      </c>
      <c r="Q4" s="18">
        <v>114.157</v>
      </c>
      <c r="R4" s="18">
        <v>79.930000000000007</v>
      </c>
      <c r="S4" s="18">
        <v>55.36</v>
      </c>
      <c r="T4" s="18">
        <v>65.572999999999993</v>
      </c>
      <c r="U4" s="18">
        <v>39.159999999999997</v>
      </c>
      <c r="V4" s="18">
        <v>64.311000000000007</v>
      </c>
      <c r="W4" s="18">
        <v>42.972000000000001</v>
      </c>
      <c r="X4" s="18">
        <v>85.05</v>
      </c>
      <c r="Y4" s="18">
        <v>110.59800000000001</v>
      </c>
      <c r="Z4" s="19"/>
      <c r="AA4" s="20">
        <f>SUM(B4:Z4)</f>
        <v>949.13199999999983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84.99</v>
      </c>
      <c r="O7" s="28">
        <v>85.35</v>
      </c>
      <c r="P7" s="28">
        <v>90</v>
      </c>
      <c r="Q7" s="28">
        <v>94.01</v>
      </c>
      <c r="R7" s="28">
        <v>106</v>
      </c>
      <c r="S7" s="28">
        <v>109.05</v>
      </c>
      <c r="T7" s="28">
        <v>142</v>
      </c>
      <c r="U7" s="28">
        <v>203.67</v>
      </c>
      <c r="V7" s="28">
        <v>200</v>
      </c>
      <c r="W7" s="28">
        <v>115.47</v>
      </c>
      <c r="X7" s="28">
        <v>111</v>
      </c>
      <c r="Y7" s="28">
        <v>110.01</v>
      </c>
      <c r="Z7" s="29"/>
      <c r="AA7" s="30">
        <f>IF(SUM(B7:Z7)&lt;&gt;0,AVERAGEIF(B7:Z7,"&lt;&gt;"""),"")</f>
        <v>120.96249999999999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25.632999999999999</v>
      </c>
      <c r="O14" s="57">
        <v>41.551000000000002</v>
      </c>
      <c r="P14" s="57"/>
      <c r="Q14" s="57">
        <v>0.253</v>
      </c>
      <c r="R14" s="57">
        <v>0.47099999999999997</v>
      </c>
      <c r="S14" s="57">
        <v>0.39300000000000002</v>
      </c>
      <c r="T14" s="57"/>
      <c r="U14" s="57"/>
      <c r="V14" s="57"/>
      <c r="W14" s="57"/>
      <c r="X14" s="57"/>
      <c r="Y14" s="57"/>
      <c r="Z14" s="58"/>
      <c r="AA14" s="59">
        <f t="shared" si="0"/>
        <v>68.301000000000002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25.632999999999999</v>
      </c>
      <c r="O16" s="62">
        <f t="shared" si="1"/>
        <v>41.551000000000002</v>
      </c>
      <c r="P16" s="62">
        <f t="shared" si="1"/>
        <v>0</v>
      </c>
      <c r="Q16" s="62">
        <f t="shared" si="1"/>
        <v>0.253</v>
      </c>
      <c r="R16" s="62">
        <f t="shared" si="1"/>
        <v>0.47099999999999997</v>
      </c>
      <c r="S16" s="62">
        <f t="shared" si="1"/>
        <v>0.39300000000000002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68.301000000000002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20.780999999999999</v>
      </c>
      <c r="O20" s="77">
        <v>23.704000000000001</v>
      </c>
      <c r="P20" s="77">
        <v>20.206</v>
      </c>
      <c r="Q20" s="77">
        <v>19.999000000000002</v>
      </c>
      <c r="R20" s="77">
        <v>12.055999999999999</v>
      </c>
      <c r="S20" s="77">
        <v>12.047000000000001</v>
      </c>
      <c r="T20" s="77">
        <v>11.997000000000002</v>
      </c>
      <c r="U20" s="77">
        <v>13.003</v>
      </c>
      <c r="V20" s="77">
        <v>13.443000000000001</v>
      </c>
      <c r="W20" s="77">
        <v>13.747999999999999</v>
      </c>
      <c r="X20" s="77">
        <v>13.055</v>
      </c>
      <c r="Y20" s="77">
        <v>15.533000000000001</v>
      </c>
      <c r="Z20" s="78"/>
      <c r="AA20" s="79">
        <f t="shared" si="2"/>
        <v>189.572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28.497</v>
      </c>
      <c r="O21" s="81">
        <v>28.626000000000001</v>
      </c>
      <c r="P21" s="81">
        <v>46.523000000000003</v>
      </c>
      <c r="Q21" s="81">
        <v>48.704999999999998</v>
      </c>
      <c r="R21" s="81">
        <v>34.003</v>
      </c>
      <c r="S21" s="81">
        <v>26.42</v>
      </c>
      <c r="T21" s="81">
        <v>53.575999999999993</v>
      </c>
      <c r="U21" s="81">
        <v>26.157</v>
      </c>
      <c r="V21" s="81">
        <v>50.868000000000002</v>
      </c>
      <c r="W21" s="81">
        <v>29.123999999999999</v>
      </c>
      <c r="X21" s="81">
        <v>26.594999999999999</v>
      </c>
      <c r="Y21" s="81">
        <v>70.665000000000006</v>
      </c>
      <c r="Z21" s="78"/>
      <c r="AA21" s="79">
        <f t="shared" si="2"/>
        <v>469.75900000000007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49.277999999999999</v>
      </c>
      <c r="O25" s="88">
        <f t="shared" si="3"/>
        <v>52.33</v>
      </c>
      <c r="P25" s="88">
        <f t="shared" si="3"/>
        <v>66.728999999999999</v>
      </c>
      <c r="Q25" s="88">
        <f t="shared" si="3"/>
        <v>68.704000000000008</v>
      </c>
      <c r="R25" s="88">
        <f t="shared" si="3"/>
        <v>46.058999999999997</v>
      </c>
      <c r="S25" s="88">
        <f t="shared" si="3"/>
        <v>38.466999999999999</v>
      </c>
      <c r="T25" s="88">
        <f t="shared" si="3"/>
        <v>65.572999999999993</v>
      </c>
      <c r="U25" s="88">
        <f t="shared" si="3"/>
        <v>39.159999999999997</v>
      </c>
      <c r="V25" s="88">
        <f t="shared" si="3"/>
        <v>64.311000000000007</v>
      </c>
      <c r="W25" s="88">
        <f t="shared" si="3"/>
        <v>42.872</v>
      </c>
      <c r="X25" s="88">
        <f t="shared" si="3"/>
        <v>39.65</v>
      </c>
      <c r="Y25" s="88">
        <f t="shared" si="3"/>
        <v>86.198000000000008</v>
      </c>
      <c r="Z25" s="89">
        <f t="shared" si="3"/>
        <v>0</v>
      </c>
      <c r="AA25" s="90">
        <f t="shared" si="3"/>
        <v>659.33100000000013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74.911000000000001</v>
      </c>
      <c r="O29" s="77">
        <v>93.881</v>
      </c>
      <c r="P29" s="77">
        <v>66.728999999999999</v>
      </c>
      <c r="Q29" s="77">
        <v>68.956999999999994</v>
      </c>
      <c r="R29" s="77">
        <v>46.53</v>
      </c>
      <c r="S29" s="77">
        <v>38.86</v>
      </c>
      <c r="T29" s="77">
        <v>65.572999999999993</v>
      </c>
      <c r="U29" s="77">
        <v>39.159999999999997</v>
      </c>
      <c r="V29" s="77">
        <v>64.311000000000007</v>
      </c>
      <c r="W29" s="77">
        <v>42.872</v>
      </c>
      <c r="X29" s="77">
        <v>39.65</v>
      </c>
      <c r="Y29" s="77">
        <v>86.197999999999993</v>
      </c>
      <c r="Z29" s="78"/>
      <c r="AA29" s="79">
        <f>SUM(B29:Z29)</f>
        <v>727.63199999999995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74.911000000000001</v>
      </c>
      <c r="O31" s="62">
        <f t="shared" si="4"/>
        <v>93.881</v>
      </c>
      <c r="P31" s="62">
        <f t="shared" si="4"/>
        <v>66.728999999999999</v>
      </c>
      <c r="Q31" s="62">
        <f t="shared" si="4"/>
        <v>68.956999999999994</v>
      </c>
      <c r="R31" s="62">
        <f t="shared" si="4"/>
        <v>46.53</v>
      </c>
      <c r="S31" s="62">
        <f t="shared" si="4"/>
        <v>38.86</v>
      </c>
      <c r="T31" s="62">
        <f t="shared" si="4"/>
        <v>65.572999999999993</v>
      </c>
      <c r="U31" s="62">
        <f t="shared" si="4"/>
        <v>39.159999999999997</v>
      </c>
      <c r="V31" s="62">
        <f t="shared" si="4"/>
        <v>64.311000000000007</v>
      </c>
      <c r="W31" s="62">
        <f t="shared" si="4"/>
        <v>42.872</v>
      </c>
      <c r="X31" s="62">
        <f t="shared" si="4"/>
        <v>39.65</v>
      </c>
      <c r="Y31" s="62">
        <f t="shared" si="4"/>
        <v>86.197999999999993</v>
      </c>
      <c r="Z31" s="63">
        <f t="shared" si="4"/>
        <v>0</v>
      </c>
      <c r="AA31" s="64">
        <f t="shared" si="4"/>
        <v>727.63199999999995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56.5</v>
      </c>
      <c r="Q38" s="99">
        <v>45.2</v>
      </c>
      <c r="R38" s="99">
        <v>33.4</v>
      </c>
      <c r="S38" s="99">
        <v>16.5</v>
      </c>
      <c r="T38" s="99"/>
      <c r="U38" s="99"/>
      <c r="V38" s="99"/>
      <c r="W38" s="99">
        <v>0.1</v>
      </c>
      <c r="X38" s="99">
        <v>45.4</v>
      </c>
      <c r="Y38" s="99">
        <v>24.4</v>
      </c>
      <c r="Z38" s="100"/>
      <c r="AA38" s="79">
        <f t="shared" si="5"/>
        <v>221.5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56.5</v>
      </c>
      <c r="Q39" s="88">
        <f t="shared" si="6"/>
        <v>45.2</v>
      </c>
      <c r="R39" s="88">
        <f t="shared" si="6"/>
        <v>33.4</v>
      </c>
      <c r="S39" s="88">
        <f t="shared" si="6"/>
        <v>16.5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0.1</v>
      </c>
      <c r="X39" s="88">
        <f t="shared" si="6"/>
        <v>45.4</v>
      </c>
      <c r="Y39" s="88">
        <f t="shared" si="6"/>
        <v>24.4</v>
      </c>
      <c r="Z39" s="89">
        <f t="shared" si="6"/>
        <v>0</v>
      </c>
      <c r="AA39" s="90">
        <f t="shared" si="5"/>
        <v>221.5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56.5</v>
      </c>
      <c r="Q46" s="99">
        <v>45.2</v>
      </c>
      <c r="R46" s="99">
        <v>33.4</v>
      </c>
      <c r="S46" s="99">
        <v>16.5</v>
      </c>
      <c r="T46" s="99"/>
      <c r="U46" s="99"/>
      <c r="V46" s="99"/>
      <c r="W46" s="99">
        <v>0.1</v>
      </c>
      <c r="X46" s="99">
        <v>45.4</v>
      </c>
      <c r="Y46" s="99">
        <v>24.4</v>
      </c>
      <c r="Z46" s="100"/>
      <c r="AA46" s="79">
        <f t="shared" si="7"/>
        <v>221.5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56.5</v>
      </c>
      <c r="Q48" s="88">
        <f t="shared" si="8"/>
        <v>45.2</v>
      </c>
      <c r="R48" s="88">
        <f t="shared" si="8"/>
        <v>33.4</v>
      </c>
      <c r="S48" s="88">
        <f t="shared" si="8"/>
        <v>16.5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0.1</v>
      </c>
      <c r="X48" s="88">
        <f t="shared" si="8"/>
        <v>45.4</v>
      </c>
      <c r="Y48" s="88">
        <f t="shared" si="8"/>
        <v>24.4</v>
      </c>
      <c r="Z48" s="89">
        <f t="shared" si="8"/>
        <v>0</v>
      </c>
      <c r="AA48" s="90">
        <f t="shared" si="7"/>
        <v>221.5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74.911000000000001</v>
      </c>
      <c r="O51" s="88">
        <f t="shared" si="10"/>
        <v>93.881</v>
      </c>
      <c r="P51" s="88">
        <f t="shared" si="10"/>
        <v>123.229</v>
      </c>
      <c r="Q51" s="88">
        <f t="shared" si="10"/>
        <v>114.15700000000001</v>
      </c>
      <c r="R51" s="88">
        <f t="shared" si="10"/>
        <v>79.929999999999993</v>
      </c>
      <c r="S51" s="88">
        <f t="shared" si="10"/>
        <v>55.36</v>
      </c>
      <c r="T51" s="88">
        <f t="shared" si="10"/>
        <v>65.572999999999993</v>
      </c>
      <c r="U51" s="88">
        <f t="shared" si="10"/>
        <v>39.159999999999997</v>
      </c>
      <c r="V51" s="88">
        <f t="shared" si="10"/>
        <v>64.311000000000007</v>
      </c>
      <c r="W51" s="88">
        <f t="shared" si="10"/>
        <v>42.972000000000001</v>
      </c>
      <c r="X51" s="88">
        <f t="shared" si="10"/>
        <v>85.05</v>
      </c>
      <c r="Y51" s="88">
        <f t="shared" si="10"/>
        <v>110.59800000000001</v>
      </c>
      <c r="Z51" s="89">
        <f t="shared" si="10"/>
        <v>0</v>
      </c>
      <c r="AA51" s="104">
        <f>SUM(B51:Z51)</f>
        <v>949.13199999999983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56.5</v>
      </c>
      <c r="Q4" s="18">
        <v>45.2</v>
      </c>
      <c r="R4" s="18">
        <v>33.4</v>
      </c>
      <c r="S4" s="18">
        <v>16.5</v>
      </c>
      <c r="T4" s="18">
        <v>-25</v>
      </c>
      <c r="U4" s="18">
        <v>-18.100000000000001</v>
      </c>
      <c r="V4" s="18">
        <v>-21</v>
      </c>
      <c r="W4" s="18">
        <v>0.1</v>
      </c>
      <c r="X4" s="18">
        <v>45.4</v>
      </c>
      <c r="Y4" s="18">
        <v>24.4</v>
      </c>
      <c r="Z4" s="19"/>
      <c r="AA4" s="111">
        <f>SUM(B4:Z4)</f>
        <v>157.4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84.99</v>
      </c>
      <c r="O7" s="117">
        <v>85.35</v>
      </c>
      <c r="P7" s="117">
        <v>90</v>
      </c>
      <c r="Q7" s="117">
        <v>94.01</v>
      </c>
      <c r="R7" s="117">
        <v>106</v>
      </c>
      <c r="S7" s="117">
        <v>109.05</v>
      </c>
      <c r="T7" s="117">
        <v>142</v>
      </c>
      <c r="U7" s="117">
        <v>203.67</v>
      </c>
      <c r="V7" s="117">
        <v>200</v>
      </c>
      <c r="W7" s="117">
        <v>115.47</v>
      </c>
      <c r="X7" s="117">
        <v>111</v>
      </c>
      <c r="Y7" s="117">
        <v>110.01</v>
      </c>
      <c r="Z7" s="118"/>
      <c r="AA7" s="119">
        <f>IF(SUM(B7:Z7)&lt;&gt;0,AVERAGEIF(B7:Z7,"&lt;&gt;"""),"")</f>
        <v>120.96249999999999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25</v>
      </c>
      <c r="U15" s="133">
        <v>18.100000000000001</v>
      </c>
      <c r="V15" s="133">
        <v>21</v>
      </c>
      <c r="W15" s="133"/>
      <c r="X15" s="133"/>
      <c r="Y15" s="133"/>
      <c r="Z15" s="131"/>
      <c r="AA15" s="132">
        <f t="shared" si="0"/>
        <v>64.099999999999994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25</v>
      </c>
      <c r="U16" s="135">
        <f t="shared" si="1"/>
        <v>18.100000000000001</v>
      </c>
      <c r="V16" s="135">
        <f t="shared" si="1"/>
        <v>21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64.099999999999994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56.5</v>
      </c>
      <c r="Q23" s="133">
        <v>45.2</v>
      </c>
      <c r="R23" s="133">
        <v>33.4</v>
      </c>
      <c r="S23" s="133">
        <v>16.5</v>
      </c>
      <c r="T23" s="133"/>
      <c r="U23" s="133"/>
      <c r="V23" s="133"/>
      <c r="W23" s="133">
        <v>0.1</v>
      </c>
      <c r="X23" s="133">
        <v>45.4</v>
      </c>
      <c r="Y23" s="133">
        <v>24.4</v>
      </c>
      <c r="Z23" s="131"/>
      <c r="AA23" s="132">
        <f t="shared" si="2"/>
        <v>221.5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56.5</v>
      </c>
      <c r="Q24" s="135">
        <f t="shared" si="3"/>
        <v>45.2</v>
      </c>
      <c r="R24" s="135">
        <f t="shared" si="3"/>
        <v>33.4</v>
      </c>
      <c r="S24" s="135">
        <f t="shared" si="3"/>
        <v>16.5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0.1</v>
      </c>
      <c r="X24" s="135">
        <f t="shared" si="3"/>
        <v>45.4</v>
      </c>
      <c r="Y24" s="135">
        <f t="shared" si="3"/>
        <v>24.4</v>
      </c>
      <c r="Z24" s="136" t="str">
        <f t="shared" si="3"/>
        <v/>
      </c>
      <c r="AA24" s="90">
        <f t="shared" si="2"/>
        <v>221.5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2023-08-18T08:17:32Z</dcterms:created>
  <dcterms:modified xsi:type="dcterms:W3CDTF">2023-08-18T08:17:33Z</dcterms:modified>
</cp:coreProperties>
</file>