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<sst xmlns="http://schemas.openxmlformats.org/spreadsheetml/2006/main" count="117" uniqueCount="53">
  <si>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17/08/2023 11:28:20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</si>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</sst>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F9-40AC-9AC3-E28D18EAD5B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9F9-40AC-9AC3-E28D18EAD5B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10.411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F9-40AC-9AC3-E28D18EAD5B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11.5</c:v>
                </c:pt>
                <c:pt idx="16">
                  <c:v>0</c:v>
                </c:pt>
                <c:pt idx="17">
                  <c:v>37</c:v>
                </c:pt>
                <c:pt idx="18">
                  <c:v>56.7</c:v>
                </c:pt>
                <c:pt idx="19">
                  <c:v>37.1</c:v>
                </c:pt>
                <c:pt idx="20">
                  <c:v>21.1</c:v>
                </c:pt>
                <c:pt idx="21">
                  <c:v>105.3</c:v>
                </c:pt>
                <c:pt idx="22">
                  <c:v>69.599999999999994</c:v>
                </c:pt>
                <c:pt idx="23">
                  <c:v>92.4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F9-40AC-9AC3-E28D18EAD5B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6.0000000000000001E-3</c:v>
                </c:pt>
                <c:pt idx="14">
                  <c:v>7.0000000000000001E-3</c:v>
                </c:pt>
                <c:pt idx="15">
                  <c:v>135.49300000000002</c:v>
                </c:pt>
                <c:pt idx="16">
                  <c:v>48.228000000000002</c:v>
                </c:pt>
                <c:pt idx="17">
                  <c:v>43.732000000000006</c:v>
                </c:pt>
                <c:pt idx="18">
                  <c:v>26.574999999999999</c:v>
                </c:pt>
                <c:pt idx="19">
                  <c:v>46.303999999999995</c:v>
                </c:pt>
                <c:pt idx="20">
                  <c:v>43.386000000000003</c:v>
                </c:pt>
                <c:pt idx="21">
                  <c:v>43.742000000000004</c:v>
                </c:pt>
                <c:pt idx="22">
                  <c:v>61.15</c:v>
                </c:pt>
                <c:pt idx="23">
                  <c:v>73.194999999999993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F9-40AC-9AC3-E28D18EAD5B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F9-40AC-9AC3-E28D18EAD5B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F9-40AC-9AC3-E28D18EAD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113.18</c:v>
                </c:pt>
                <c:pt idx="13">
                  <c:v>96.90600000000002</c:v>
                </c:pt>
                <c:pt idx="14">
                  <c:v>91.60599999999998</c:v>
                </c:pt>
                <c:pt idx="15">
                  <c:v>149.762</c:v>
                </c:pt>
                <c:pt idx="16">
                  <c:v>62.394999999999996</c:v>
                </c:pt>
                <c:pt idx="17">
                  <c:v>85.072999999999993</c:v>
                </c:pt>
                <c:pt idx="18">
                  <c:v>84.434000000000012</c:v>
                </c:pt>
                <c:pt idx="19">
                  <c:v>83.642999999999986</c:v>
                </c:pt>
                <c:pt idx="20">
                  <c:v>71.279999999999987</c:v>
                </c:pt>
                <c:pt idx="21">
                  <c:v>149.07599999999999</c:v>
                </c:pt>
                <c:pt idx="22">
                  <c:v>130.71700000000004</c:v>
                </c:pt>
                <c:pt idx="23">
                  <c:v>165.57699999999997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9F9-40AC-9AC3-E28D18EAD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65.709999999999994</c:v>
                </c:pt>
                <c:pt idx="13">
                  <c:v>65.52</c:v>
                </c:pt>
                <c:pt idx="14">
                  <c:v>66.599999999999994</c:v>
                </c:pt>
                <c:pt idx="15">
                  <c:v>84.84</c:v>
                </c:pt>
                <c:pt idx="16">
                  <c:v>90.9</c:v>
                </c:pt>
                <c:pt idx="17">
                  <c:v>106</c:v>
                </c:pt>
                <c:pt idx="18">
                  <c:v>123.31</c:v>
                </c:pt>
                <c:pt idx="19">
                  <c:v>161.79</c:v>
                </c:pt>
                <c:pt idx="20">
                  <c:v>171.33</c:v>
                </c:pt>
                <c:pt idx="21">
                  <c:v>135</c:v>
                </c:pt>
                <c:pt idx="22">
                  <c:v>105.6</c:v>
                </c:pt>
                <c:pt idx="23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9F9-40AC-9AC3-E28D18EAD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113.17999999999999</v>
      </c>
      <c r="O4" s="18">
        <v>96.906000000000006</v>
      </c>
      <c r="P4" s="18">
        <v>91.606000000000009</v>
      </c>
      <c r="Q4" s="18">
        <v>149.77700000000002</v>
      </c>
      <c r="R4" s="18">
        <v>62.37</v>
      </c>
      <c r="S4" s="18">
        <v>85.066000000000017</v>
      </c>
      <c r="T4" s="18">
        <v>84.455999999999989</v>
      </c>
      <c r="U4" s="18">
        <v>83.63000000000001</v>
      </c>
      <c r="V4" s="18">
        <v>71.314999999999998</v>
      </c>
      <c r="W4" s="18">
        <v>149.05999999999997</v>
      </c>
      <c r="X4" s="18">
        <v>130.75</v>
      </c>
      <c r="Y4" s="18">
        <v>165.595</v>
      </c>
      <c r="Z4" s="19"/>
      <c r="AA4" s="20">
        <f>SUM(B4:Z4)</f>
        <v>1283.711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65.709999999999994</v>
      </c>
      <c r="O7" s="28">
        <v>65.52</v>
      </c>
      <c r="P7" s="28">
        <v>66.599999999999994</v>
      </c>
      <c r="Q7" s="28">
        <v>84.84</v>
      </c>
      <c r="R7" s="28">
        <v>90.9</v>
      </c>
      <c r="S7" s="28">
        <v>106</v>
      </c>
      <c r="T7" s="28">
        <v>123.31</v>
      </c>
      <c r="U7" s="28">
        <v>161.79</v>
      </c>
      <c r="V7" s="28">
        <v>171.33</v>
      </c>
      <c r="W7" s="28">
        <v>135</v>
      </c>
      <c r="X7" s="28">
        <v>105.6</v>
      </c>
      <c r="Y7" s="28">
        <v>105</v>
      </c>
      <c r="Z7" s="29"/>
      <c r="AA7" s="30">
        <f>IF(SUM(B7:Z7)&lt;&gt;0,AVERAGEIF(B7:Z7,"&lt;&gt;"""),"")</f>
        <v>106.8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10.411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10.411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6.0000000000000001E-3</v>
      </c>
      <c r="P14" s="57">
        <v>7.0000000000000001E-3</v>
      </c>
      <c r="Q14" s="57">
        <v>135.49300000000002</v>
      </c>
      <c r="R14" s="57">
        <v>48.228000000000002</v>
      </c>
      <c r="S14" s="57">
        <v>43.732000000000006</v>
      </c>
      <c r="T14" s="57">
        <v>26.574999999999999</v>
      </c>
      <c r="U14" s="57">
        <v>46.303999999999995</v>
      </c>
      <c r="V14" s="57">
        <v>43.386000000000003</v>
      </c>
      <c r="W14" s="57">
        <v>43.742000000000004</v>
      </c>
      <c r="X14" s="57">
        <v>61.15</v>
      </c>
      <c r="Y14" s="57">
        <v>73.194999999999993</v>
      </c>
      <c r="Z14" s="58"/>
      <c r="AA14" s="59">
        <f t="shared" si="0"/>
        <v>521.81799999999998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6.0000000000000001E-3</v>
      </c>
      <c r="P16" s="62">
        <f t="shared" si="1"/>
        <v>7.0000000000000001E-3</v>
      </c>
      <c r="Q16" s="62">
        <f t="shared" si="1"/>
        <v>135.49300000000002</v>
      </c>
      <c r="R16" s="62">
        <f t="shared" si="1"/>
        <v>58.639000000000003</v>
      </c>
      <c r="S16" s="62">
        <f t="shared" si="1"/>
        <v>43.732000000000006</v>
      </c>
      <c r="T16" s="62">
        <f t="shared" si="1"/>
        <v>26.574999999999999</v>
      </c>
      <c r="U16" s="62">
        <f t="shared" si="1"/>
        <v>46.303999999999995</v>
      </c>
      <c r="V16" s="62">
        <f t="shared" si="1"/>
        <v>43.386000000000003</v>
      </c>
      <c r="W16" s="62">
        <f t="shared" si="1"/>
        <v>43.742000000000004</v>
      </c>
      <c r="X16" s="62">
        <f t="shared" si="1"/>
        <v>61.15</v>
      </c>
      <c r="Y16" s="62">
        <f t="shared" si="1"/>
        <v>73.194999999999993</v>
      </c>
      <c r="Z16" s="63" t="str">
        <f t="shared" si="1"/>
        <v/>
      </c>
      <c r="AA16" s="64">
        <f>SUM(AA10:AA15)</f>
        <v>532.22899999999993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40.486999999999995</v>
      </c>
      <c r="O20" s="77">
        <v>30.425000000000001</v>
      </c>
      <c r="P20" s="77">
        <v>26.923999999999999</v>
      </c>
      <c r="Q20" s="77">
        <v>0.16300000000000001</v>
      </c>
      <c r="R20" s="77">
        <v>9.5000000000000001E-2</v>
      </c>
      <c r="S20" s="77">
        <v>3.4000000000000002E-2</v>
      </c>
      <c r="T20" s="77"/>
      <c r="U20" s="77"/>
      <c r="V20" s="77">
        <v>6.62</v>
      </c>
      <c r="W20" s="77"/>
      <c r="X20" s="77"/>
      <c r="Y20" s="77"/>
      <c r="Z20" s="78"/>
      <c r="AA20" s="79">
        <f t="shared" si="2"/>
        <v>104.74799999999999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72.692999999999998</v>
      </c>
      <c r="O21" s="81">
        <v>66.475000000000009</v>
      </c>
      <c r="P21" s="81">
        <v>64.674999999999997</v>
      </c>
      <c r="Q21" s="81">
        <v>2.621</v>
      </c>
      <c r="R21" s="81">
        <v>3.6360000000000001</v>
      </c>
      <c r="S21" s="81">
        <v>4.3</v>
      </c>
      <c r="T21" s="81">
        <v>1.181</v>
      </c>
      <c r="U21" s="81">
        <v>0.22600000000000001</v>
      </c>
      <c r="V21" s="81">
        <v>0.20899999999999999</v>
      </c>
      <c r="W21" s="81">
        <v>1.8000000000000002E-2</v>
      </c>
      <c r="X21" s="81"/>
      <c r="Y21" s="81"/>
      <c r="Z21" s="78"/>
      <c r="AA21" s="79">
        <f t="shared" si="2"/>
        <v>216.03400000000005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113.17999999999999</v>
      </c>
      <c r="O25" s="88">
        <f t="shared" si="3"/>
        <v>96.9</v>
      </c>
      <c r="P25" s="88">
        <f t="shared" si="3"/>
        <v>91.59899999999999</v>
      </c>
      <c r="Q25" s="88">
        <f t="shared" si="3"/>
        <v>2.7839999999999998</v>
      </c>
      <c r="R25" s="88">
        <f t="shared" si="3"/>
        <v>3.7310000000000003</v>
      </c>
      <c r="S25" s="88">
        <f t="shared" si="3"/>
        <v>4.3339999999999996</v>
      </c>
      <c r="T25" s="88">
        <f t="shared" si="3"/>
        <v>1.181</v>
      </c>
      <c r="U25" s="88">
        <f t="shared" si="3"/>
        <v>0.22600000000000001</v>
      </c>
      <c r="V25" s="88">
        <f t="shared" si="3"/>
        <v>6.8289999999999997</v>
      </c>
      <c r="W25" s="88">
        <f t="shared" si="3"/>
        <v>1.8000000000000002E-2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320.78200000000004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113.18</v>
      </c>
      <c r="O29" s="77">
        <v>96.906000000000006</v>
      </c>
      <c r="P29" s="77">
        <v>91.605999999999995</v>
      </c>
      <c r="Q29" s="77">
        <v>138.27699999999999</v>
      </c>
      <c r="R29" s="77">
        <v>62.37</v>
      </c>
      <c r="S29" s="77">
        <v>48.066000000000003</v>
      </c>
      <c r="T29" s="77">
        <v>27.756</v>
      </c>
      <c r="U29" s="77">
        <v>46.53</v>
      </c>
      <c r="V29" s="77">
        <v>50.215000000000003</v>
      </c>
      <c r="W29" s="77">
        <v>43.76</v>
      </c>
      <c r="X29" s="77">
        <v>61.15</v>
      </c>
      <c r="Y29" s="77">
        <v>73.194999999999993</v>
      </c>
      <c r="Z29" s="78"/>
      <c r="AA29" s="79">
        <f>SUM(B29:Z29)</f>
        <v>853.01099999999997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113.18</v>
      </c>
      <c r="O31" s="62">
        <f t="shared" si="4"/>
        <v>96.906000000000006</v>
      </c>
      <c r="P31" s="62">
        <f t="shared" si="4"/>
        <v>91.605999999999995</v>
      </c>
      <c r="Q31" s="62">
        <f t="shared" si="4"/>
        <v>138.27699999999999</v>
      </c>
      <c r="R31" s="62">
        <f t="shared" si="4"/>
        <v>62.37</v>
      </c>
      <c r="S31" s="62">
        <f t="shared" si="4"/>
        <v>48.066000000000003</v>
      </c>
      <c r="T31" s="62">
        <f t="shared" si="4"/>
        <v>27.756</v>
      </c>
      <c r="U31" s="62">
        <f t="shared" si="4"/>
        <v>46.53</v>
      </c>
      <c r="V31" s="62">
        <f t="shared" si="4"/>
        <v>50.215000000000003</v>
      </c>
      <c r="W31" s="62">
        <f t="shared" si="4"/>
        <v>43.76</v>
      </c>
      <c r="X31" s="62">
        <f t="shared" si="4"/>
        <v>61.15</v>
      </c>
      <c r="Y31" s="62">
        <f t="shared" si="4"/>
        <v>73.194999999999993</v>
      </c>
      <c r="Z31" s="63" t="str">
        <f t="shared" si="4"/>
        <v/>
      </c>
      <c r="AA31" s="64">
        <f>SUM(AA28:AA30)</f>
        <v>853.01099999999997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11.5</v>
      </c>
      <c r="R38" s="99"/>
      <c r="S38" s="99">
        <v>37</v>
      </c>
      <c r="T38" s="99">
        <v>56.7</v>
      </c>
      <c r="U38" s="99">
        <v>37.1</v>
      </c>
      <c r="V38" s="99">
        <v>21.1</v>
      </c>
      <c r="W38" s="99">
        <v>105.3</v>
      </c>
      <c r="X38" s="99">
        <v>69.599999999999994</v>
      </c>
      <c r="Y38" s="99">
        <v>92.4</v>
      </c>
      <c r="Z38" s="100"/>
      <c r="AA38" s="79">
        <f t="shared" si="5"/>
        <v>430.69999999999993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11.5</v>
      </c>
      <c r="R39" s="88">
        <f t="shared" si="6"/>
        <v>0</v>
      </c>
      <c r="S39" s="88">
        <f t="shared" si="6"/>
        <v>37</v>
      </c>
      <c r="T39" s="88">
        <f t="shared" si="6"/>
        <v>56.7</v>
      </c>
      <c r="U39" s="88">
        <f t="shared" si="6"/>
        <v>37.1</v>
      </c>
      <c r="V39" s="88">
        <f t="shared" si="6"/>
        <v>21.1</v>
      </c>
      <c r="W39" s="88">
        <f t="shared" si="6"/>
        <v>105.3</v>
      </c>
      <c r="X39" s="88">
        <f t="shared" si="6"/>
        <v>69.599999999999994</v>
      </c>
      <c r="Y39" s="88">
        <f t="shared" si="6"/>
        <v>92.4</v>
      </c>
      <c r="Z39" s="89" t="str">
        <f t="shared" si="6"/>
        <v/>
      </c>
      <c r="AA39" s="90">
        <f t="shared" si="5"/>
        <v>430.69999999999993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11.5</v>
      </c>
      <c r="R46" s="99"/>
      <c r="S46" s="99">
        <v>37</v>
      </c>
      <c r="T46" s="99">
        <v>56.7</v>
      </c>
      <c r="U46" s="99">
        <v>37.1</v>
      </c>
      <c r="V46" s="99">
        <v>21.1</v>
      </c>
      <c r="W46" s="99">
        <v>105.3</v>
      </c>
      <c r="X46" s="99">
        <v>69.599999999999994</v>
      </c>
      <c r="Y46" s="99">
        <v>92.4</v>
      </c>
      <c r="Z46" s="100"/>
      <c r="AA46" s="79">
        <f t="shared" si="7"/>
        <v>430.69999999999993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11.5</v>
      </c>
      <c r="R48" s="88">
        <f t="shared" si="8"/>
        <v>0</v>
      </c>
      <c r="S48" s="88">
        <f t="shared" si="8"/>
        <v>37</v>
      </c>
      <c r="T48" s="88">
        <f t="shared" si="8"/>
        <v>56.7</v>
      </c>
      <c r="U48" s="88">
        <f t="shared" si="8"/>
        <v>37.1</v>
      </c>
      <c r="V48" s="88">
        <f t="shared" si="8"/>
        <v>21.1</v>
      </c>
      <c r="W48" s="88">
        <f t="shared" si="8"/>
        <v>105.3</v>
      </c>
      <c r="X48" s="88">
        <f t="shared" si="8"/>
        <v>69.599999999999994</v>
      </c>
      <c r="Y48" s="88">
        <f t="shared" si="8"/>
        <v>92.4</v>
      </c>
      <c r="Z48" s="89" t="str">
        <f t="shared" si="8"/>
        <v/>
      </c>
      <c r="AA48" s="90">
        <f t="shared" si="7"/>
        <v>430.69999999999993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113.17999999999999</v>
      </c>
      <c r="O51" s="88">
        <f t="shared" si="10"/>
        <v>96.906000000000006</v>
      </c>
      <c r="P51" s="88">
        <f t="shared" si="10"/>
        <v>91.605999999999995</v>
      </c>
      <c r="Q51" s="88">
        <f t="shared" si="10"/>
        <v>149.77700000000002</v>
      </c>
      <c r="R51" s="88">
        <f t="shared" si="10"/>
        <v>62.370000000000005</v>
      </c>
      <c r="S51" s="88">
        <f t="shared" si="10"/>
        <v>85.066000000000003</v>
      </c>
      <c r="T51" s="88">
        <f t="shared" si="10"/>
        <v>84.456000000000003</v>
      </c>
      <c r="U51" s="88">
        <f t="shared" si="10"/>
        <v>83.63</v>
      </c>
      <c r="V51" s="88">
        <f t="shared" si="10"/>
        <v>71.314999999999998</v>
      </c>
      <c r="W51" s="88">
        <f t="shared" si="10"/>
        <v>149.06</v>
      </c>
      <c r="X51" s="88">
        <f t="shared" si="10"/>
        <v>130.75</v>
      </c>
      <c r="Y51" s="88">
        <f t="shared" si="10"/>
        <v>165.595</v>
      </c>
      <c r="Z51" s="89" t="str">
        <f t="shared" si="10"/>
        <v/>
      </c>
      <c r="AA51" s="104">
        <f>SUM(B51:Z51)</f>
        <v>1283.711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113.18</v>
      </c>
      <c r="O4" s="18">
        <v>96.90600000000002</v>
      </c>
      <c r="P4" s="18">
        <v>91.60599999999998</v>
      </c>
      <c r="Q4" s="18">
        <v>149.762</v>
      </c>
      <c r="R4" s="18">
        <v>62.394999999999996</v>
      </c>
      <c r="S4" s="18">
        <v>85.072999999999993</v>
      </c>
      <c r="T4" s="18">
        <v>84.434000000000012</v>
      </c>
      <c r="U4" s="18">
        <v>83.642999999999986</v>
      </c>
      <c r="V4" s="18">
        <v>71.279999999999987</v>
      </c>
      <c r="W4" s="18">
        <v>149.07599999999999</v>
      </c>
      <c r="X4" s="18">
        <v>130.71700000000004</v>
      </c>
      <c r="Y4" s="18">
        <v>165.57699999999997</v>
      </c>
      <c r="Z4" s="19"/>
      <c r="AA4" s="20">
        <f>SUM(B4:Z4)</f>
        <v>1283.6490000000001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65.709999999999994</v>
      </c>
      <c r="O7" s="28">
        <v>65.52</v>
      </c>
      <c r="P7" s="28">
        <v>66.599999999999994</v>
      </c>
      <c r="Q7" s="28">
        <v>84.84</v>
      </c>
      <c r="R7" s="28">
        <v>90.9</v>
      </c>
      <c r="S7" s="28">
        <v>106</v>
      </c>
      <c r="T7" s="28">
        <v>123.31</v>
      </c>
      <c r="U7" s="28">
        <v>161.79</v>
      </c>
      <c r="V7" s="28">
        <v>171.33</v>
      </c>
      <c r="W7" s="28">
        <v>135</v>
      </c>
      <c r="X7" s="28">
        <v>105.6</v>
      </c>
      <c r="Y7" s="28">
        <v>105</v>
      </c>
      <c r="Z7" s="29"/>
      <c r="AA7" s="30">
        <f>IF(SUM(B7:Z7)&lt;&gt;0,AVERAGEIF(B7:Z7,"&lt;&gt;"""),"")</f>
        <v>106.8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</v>
      </c>
      <c r="O12" s="52">
        <v>10</v>
      </c>
      <c r="P12" s="52">
        <v>10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45.295999999999999</v>
      </c>
      <c r="O14" s="57">
        <v>29.733000000000001</v>
      </c>
      <c r="P14" s="57">
        <v>27.695</v>
      </c>
      <c r="Q14" s="57">
        <v>87.179999999999993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189.904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55.295999999999999</v>
      </c>
      <c r="O16" s="62">
        <f t="shared" si="1"/>
        <v>39.733000000000004</v>
      </c>
      <c r="P16" s="62">
        <f t="shared" si="1"/>
        <v>37.695</v>
      </c>
      <c r="Q16" s="62">
        <f t="shared" si="1"/>
        <v>87.179999999999993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219.904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41.872</v>
      </c>
      <c r="O20" s="77">
        <v>41.96</v>
      </c>
      <c r="P20" s="77">
        <v>40.388999999999996</v>
      </c>
      <c r="Q20" s="77">
        <v>30.012999999999998</v>
      </c>
      <c r="R20" s="77">
        <v>37.765999999999998</v>
      </c>
      <c r="S20" s="77">
        <v>39.939</v>
      </c>
      <c r="T20" s="77">
        <v>30.672000000000001</v>
      </c>
      <c r="U20" s="77">
        <v>35.977000000000004</v>
      </c>
      <c r="V20" s="77">
        <v>27.230999999999998</v>
      </c>
      <c r="W20" s="77">
        <v>36.571999999999996</v>
      </c>
      <c r="X20" s="77">
        <v>38.660999999999994</v>
      </c>
      <c r="Y20" s="77">
        <v>33.724000000000004</v>
      </c>
      <c r="Z20" s="78"/>
      <c r="AA20" s="79">
        <f t="shared" si="2"/>
        <v>434.77599999999995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16.012</v>
      </c>
      <c r="O21" s="81">
        <v>15.212999999999999</v>
      </c>
      <c r="P21" s="81">
        <v>13.522</v>
      </c>
      <c r="Q21" s="81">
        <v>32.569000000000003</v>
      </c>
      <c r="R21" s="81">
        <v>19.229000000000003</v>
      </c>
      <c r="S21" s="81">
        <v>45.133999999999993</v>
      </c>
      <c r="T21" s="81">
        <v>53.762</v>
      </c>
      <c r="U21" s="81">
        <v>47.666000000000004</v>
      </c>
      <c r="V21" s="81">
        <v>44.048999999999992</v>
      </c>
      <c r="W21" s="81">
        <v>112.504</v>
      </c>
      <c r="X21" s="81">
        <v>92.055999999999997</v>
      </c>
      <c r="Y21" s="81">
        <v>131.85299999999998</v>
      </c>
      <c r="Z21" s="78"/>
      <c r="AA21" s="79">
        <f t="shared" si="2"/>
        <v>623.56899999999996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57.884</v>
      </c>
      <c r="O25" s="88">
        <f t="shared" si="3"/>
        <v>57.173000000000002</v>
      </c>
      <c r="P25" s="88">
        <f t="shared" si="3"/>
        <v>53.910999999999994</v>
      </c>
      <c r="Q25" s="88">
        <f t="shared" si="3"/>
        <v>62.582000000000001</v>
      </c>
      <c r="R25" s="88">
        <f t="shared" si="3"/>
        <v>56.995000000000005</v>
      </c>
      <c r="S25" s="88">
        <f t="shared" si="3"/>
        <v>85.072999999999993</v>
      </c>
      <c r="T25" s="88">
        <f t="shared" si="3"/>
        <v>84.433999999999997</v>
      </c>
      <c r="U25" s="88">
        <f t="shared" si="3"/>
        <v>83.643000000000001</v>
      </c>
      <c r="V25" s="88">
        <f t="shared" si="3"/>
        <v>71.279999999999987</v>
      </c>
      <c r="W25" s="88">
        <f t="shared" si="3"/>
        <v>149.07599999999999</v>
      </c>
      <c r="X25" s="88">
        <f t="shared" si="3"/>
        <v>130.71699999999998</v>
      </c>
      <c r="Y25" s="88">
        <f t="shared" si="3"/>
        <v>165.577</v>
      </c>
      <c r="Z25" s="89">
        <f t="shared" si="3"/>
        <v>0</v>
      </c>
      <c r="AA25" s="90">
        <f t="shared" si="3"/>
        <v>1058.3449999999998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113.18</v>
      </c>
      <c r="O29" s="77">
        <v>96.906000000000006</v>
      </c>
      <c r="P29" s="77">
        <v>91.605999999999995</v>
      </c>
      <c r="Q29" s="77">
        <v>149.762</v>
      </c>
      <c r="R29" s="77">
        <v>56.994999999999997</v>
      </c>
      <c r="S29" s="77">
        <v>85.072999999999993</v>
      </c>
      <c r="T29" s="77">
        <v>84.433999999999997</v>
      </c>
      <c r="U29" s="77">
        <v>83.643000000000001</v>
      </c>
      <c r="V29" s="77">
        <v>71.28</v>
      </c>
      <c r="W29" s="77">
        <v>149.07599999999999</v>
      </c>
      <c r="X29" s="77">
        <v>130.71700000000001</v>
      </c>
      <c r="Y29" s="77">
        <v>165.577</v>
      </c>
      <c r="Z29" s="78"/>
      <c r="AA29" s="79">
        <f>SUM(B29:Z29)</f>
        <v>1278.249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113.18</v>
      </c>
      <c r="O31" s="62">
        <f t="shared" si="4"/>
        <v>96.906000000000006</v>
      </c>
      <c r="P31" s="62">
        <f t="shared" si="4"/>
        <v>91.605999999999995</v>
      </c>
      <c r="Q31" s="62">
        <f t="shared" si="4"/>
        <v>149.762</v>
      </c>
      <c r="R31" s="62">
        <f t="shared" si="4"/>
        <v>56.994999999999997</v>
      </c>
      <c r="S31" s="62">
        <f t="shared" si="4"/>
        <v>85.072999999999993</v>
      </c>
      <c r="T31" s="62">
        <f t="shared" si="4"/>
        <v>84.433999999999997</v>
      </c>
      <c r="U31" s="62">
        <f t="shared" si="4"/>
        <v>83.643000000000001</v>
      </c>
      <c r="V31" s="62">
        <f t="shared" si="4"/>
        <v>71.28</v>
      </c>
      <c r="W31" s="62">
        <f t="shared" si="4"/>
        <v>149.07599999999999</v>
      </c>
      <c r="X31" s="62">
        <f t="shared" si="4"/>
        <v>130.71700000000001</v>
      </c>
      <c r="Y31" s="62">
        <f t="shared" si="4"/>
        <v>165.577</v>
      </c>
      <c r="Z31" s="63">
        <f t="shared" si="4"/>
        <v>0</v>
      </c>
      <c r="AA31" s="64">
        <f t="shared" si="4"/>
        <v>1278.249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5.4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5.4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113.18</v>
      </c>
      <c r="O51" s="88">
        <f t="shared" si="10"/>
        <v>96.906000000000006</v>
      </c>
      <c r="P51" s="88">
        <f t="shared" si="10"/>
        <v>91.605999999999995</v>
      </c>
      <c r="Q51" s="88">
        <f t="shared" si="10"/>
        <v>149.762</v>
      </c>
      <c r="R51" s="88">
        <f t="shared" si="10"/>
        <v>62.395000000000003</v>
      </c>
      <c r="S51" s="88">
        <f t="shared" si="10"/>
        <v>85.072999999999993</v>
      </c>
      <c r="T51" s="88">
        <f t="shared" si="10"/>
        <v>84.433999999999997</v>
      </c>
      <c r="U51" s="88">
        <f t="shared" si="10"/>
        <v>83.643000000000001</v>
      </c>
      <c r="V51" s="88">
        <f t="shared" si="10"/>
        <v>71.279999999999987</v>
      </c>
      <c r="W51" s="88">
        <f t="shared" si="10"/>
        <v>149.07599999999999</v>
      </c>
      <c r="X51" s="88">
        <f t="shared" si="10"/>
        <v>130.71699999999998</v>
      </c>
      <c r="Y51" s="88">
        <f t="shared" si="10"/>
        <v>165.577</v>
      </c>
      <c r="Z51" s="89">
        <f t="shared" si="10"/>
        <v>0</v>
      </c>
      <c r="AA51" s="104">
        <f>SUM(B51:Z51)</f>
        <v>1283.6490000000001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-11.5</v>
      </c>
      <c r="R4" s="18">
        <v>5.4</v>
      </c>
      <c r="S4" s="18">
        <v>-37</v>
      </c>
      <c r="T4" s="18">
        <v>-56.7</v>
      </c>
      <c r="U4" s="18">
        <v>-37.1</v>
      </c>
      <c r="V4" s="18">
        <v>-21.1</v>
      </c>
      <c r="W4" s="18">
        <v>-105.3</v>
      </c>
      <c r="X4" s="18">
        <v>-69.599999999999994</v>
      </c>
      <c r="Y4" s="18">
        <v>-92.4</v>
      </c>
      <c r="Z4" s="19"/>
      <c r="AA4" s="111">
        <f>SUM(B4:Z4)</f>
        <v>-425.29999999999995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65.709999999999994</v>
      </c>
      <c r="O7" s="117">
        <v>65.52</v>
      </c>
      <c r="P7" s="117">
        <v>66.599999999999994</v>
      </c>
      <c r="Q7" s="117">
        <v>84.84</v>
      </c>
      <c r="R7" s="117">
        <v>90.9</v>
      </c>
      <c r="S7" s="117">
        <v>106</v>
      </c>
      <c r="T7" s="117">
        <v>123.31</v>
      </c>
      <c r="U7" s="117">
        <v>161.79</v>
      </c>
      <c r="V7" s="117">
        <v>171.33</v>
      </c>
      <c r="W7" s="117">
        <v>135</v>
      </c>
      <c r="X7" s="117">
        <v>105.6</v>
      </c>
      <c r="Y7" s="117">
        <v>105</v>
      </c>
      <c r="Z7" s="118"/>
      <c r="AA7" s="119">
        <f>IF(SUM(B7:Z7)&lt;&gt;0,AVERAGEIF(B7:Z7,"&lt;&gt;"""),"")</f>
        <v>106.8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11.5</v>
      </c>
      <c r="R15" s="133"/>
      <c r="S15" s="133">
        <v>37</v>
      </c>
      <c r="T15" s="133">
        <v>56.7</v>
      </c>
      <c r="U15" s="133">
        <v>37.1</v>
      </c>
      <c r="V15" s="133">
        <v>21.1</v>
      </c>
      <c r="W15" s="133">
        <v>105.3</v>
      </c>
      <c r="X15" s="133">
        <v>69.599999999999994</v>
      </c>
      <c r="Y15" s="133">
        <v>92.4</v>
      </c>
      <c r="Z15" s="131"/>
      <c r="AA15" s="132">
        <f t="shared" si="0"/>
        <v>430.69999999999993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11.5</v>
      </c>
      <c r="R16" s="135">
        <f t="shared" si="1"/>
        <v>0</v>
      </c>
      <c r="S16" s="135">
        <f t="shared" si="1"/>
        <v>37</v>
      </c>
      <c r="T16" s="135">
        <f t="shared" si="1"/>
        <v>56.7</v>
      </c>
      <c r="U16" s="135">
        <f t="shared" si="1"/>
        <v>37.1</v>
      </c>
      <c r="V16" s="135">
        <f t="shared" si="1"/>
        <v>21.1</v>
      </c>
      <c r="W16" s="135">
        <f t="shared" si="1"/>
        <v>105.3</v>
      </c>
      <c r="X16" s="135">
        <f t="shared" si="1"/>
        <v>69.599999999999994</v>
      </c>
      <c r="Y16" s="135">
        <f t="shared" si="1"/>
        <v>92.4</v>
      </c>
      <c r="Z16" s="136" t="str">
        <f t="shared" si="1"/>
        <v/>
      </c>
      <c r="AA16" s="90">
        <f t="shared" si="0"/>
        <v>430.69999999999993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5.4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2023-08-17T08:28:20Z</dcterms:created>
  <dcterms:modified xsi:type="dcterms:W3CDTF">2023-08-17T08:28:21Z</dcterms:modified>
</cp:coreProperties>
</file>