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<sst xmlns="http://schemas.openxmlformats.org/spreadsheetml/2006/main" count="117" uniqueCount="53">
  <si>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14/08/2023 11:18:45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</si>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</sst>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C5-41FF-B5DA-7056686366C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C5-41FF-B5DA-7056686366C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31.675000000000001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C5-41FF-B5DA-7056686366C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40.799999999999997</c:v>
                </c:pt>
                <c:pt idx="13">
                  <c:v>41.9</c:v>
                </c:pt>
                <c:pt idx="14">
                  <c:v>27.7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C5-41FF-B5DA-7056686366C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12.076000000000001</c:v>
                </c:pt>
                <c:pt idx="13">
                  <c:v>9.3179999999999996</c:v>
                </c:pt>
                <c:pt idx="14">
                  <c:v>23.369</c:v>
                </c:pt>
                <c:pt idx="15">
                  <c:v>66.953000000000017</c:v>
                </c:pt>
                <c:pt idx="16">
                  <c:v>61.298999999999999</c:v>
                </c:pt>
                <c:pt idx="17">
                  <c:v>84.875</c:v>
                </c:pt>
                <c:pt idx="18">
                  <c:v>88.751000000000005</c:v>
                </c:pt>
                <c:pt idx="19">
                  <c:v>107.89</c:v>
                </c:pt>
                <c:pt idx="20">
                  <c:v>107.2</c:v>
                </c:pt>
                <c:pt idx="21">
                  <c:v>101.482</c:v>
                </c:pt>
                <c:pt idx="22">
                  <c:v>74.764999999999986</c:v>
                </c:pt>
                <c:pt idx="23">
                  <c:v>89.831000000000003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C5-41FF-B5DA-7056686366C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C5-41FF-B5DA-7056686366C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C5-41FF-B5DA-705668636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52.894000000000005</c:v>
                </c:pt>
                <c:pt idx="13">
                  <c:v>51.174000000000007</c:v>
                </c:pt>
                <c:pt idx="14">
                  <c:v>51.071000000000005</c:v>
                </c:pt>
                <c:pt idx="15">
                  <c:v>66.92</c:v>
                </c:pt>
                <c:pt idx="16">
                  <c:v>92.974000000000004</c:v>
                </c:pt>
                <c:pt idx="17">
                  <c:v>84.965000000000018</c:v>
                </c:pt>
                <c:pt idx="18">
                  <c:v>92.951000000000008</c:v>
                </c:pt>
                <c:pt idx="19">
                  <c:v>107.91200000000001</c:v>
                </c:pt>
                <c:pt idx="20">
                  <c:v>109.925</c:v>
                </c:pt>
                <c:pt idx="21">
                  <c:v>101.482</c:v>
                </c:pt>
                <c:pt idx="22">
                  <c:v>74.765000000000001</c:v>
                </c:pt>
                <c:pt idx="23">
                  <c:v>89.835999999999999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C5-41FF-B5DA-705668636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104.57</c:v>
                </c:pt>
                <c:pt idx="13">
                  <c:v>104.58</c:v>
                </c:pt>
                <c:pt idx="14">
                  <c:v>116.48</c:v>
                </c:pt>
                <c:pt idx="15">
                  <c:v>105</c:v>
                </c:pt>
                <c:pt idx="16">
                  <c:v>89.67</c:v>
                </c:pt>
                <c:pt idx="17">
                  <c:v>95.98</c:v>
                </c:pt>
                <c:pt idx="18">
                  <c:v>141</c:v>
                </c:pt>
                <c:pt idx="19">
                  <c:v>160.1</c:v>
                </c:pt>
                <c:pt idx="20">
                  <c:v>165.82</c:v>
                </c:pt>
                <c:pt idx="21">
                  <c:v>86</c:v>
                </c:pt>
                <c:pt idx="22">
                  <c:v>86</c:v>
                </c:pt>
                <c:pt idx="23">
                  <c:v>87.09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C5-41FF-B5DA-705668636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52.875999999999991</v>
      </c>
      <c r="O4" s="18">
        <v>51.217999999999996</v>
      </c>
      <c r="P4" s="18">
        <v>51.068999999999996</v>
      </c>
      <c r="Q4" s="18">
        <v>66.953000000000017</v>
      </c>
      <c r="R4" s="18">
        <v>92.97399999999999</v>
      </c>
      <c r="S4" s="18">
        <v>84.965000000000003</v>
      </c>
      <c r="T4" s="18">
        <v>92.927999999999997</v>
      </c>
      <c r="U4" s="18">
        <v>107.89</v>
      </c>
      <c r="V4" s="18">
        <v>109.93400000000001</v>
      </c>
      <c r="W4" s="18">
        <v>101.482</v>
      </c>
      <c r="X4" s="18">
        <v>74.764999999999986</v>
      </c>
      <c r="Y4" s="18">
        <v>89.835999999999999</v>
      </c>
      <c r="Z4" s="19"/>
      <c r="AA4" s="20">
        <f>SUM(B4:Z4)</f>
        <v>976.88999999999987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104.57</v>
      </c>
      <c r="O7" s="28">
        <v>104.58</v>
      </c>
      <c r="P7" s="28">
        <v>116.48</v>
      </c>
      <c r="Q7" s="28">
        <v>105</v>
      </c>
      <c r="R7" s="28">
        <v>89.67</v>
      </c>
      <c r="S7" s="28">
        <v>95.98</v>
      </c>
      <c r="T7" s="28">
        <v>141</v>
      </c>
      <c r="U7" s="28">
        <v>160.1</v>
      </c>
      <c r="V7" s="28">
        <v>165.82</v>
      </c>
      <c r="W7" s="28">
        <v>86</v>
      </c>
      <c r="X7" s="28">
        <v>86</v>
      </c>
      <c r="Y7" s="28">
        <v>87.09</v>
      </c>
      <c r="Z7" s="29"/>
      <c r="AA7" s="30">
        <f>IF(SUM(B7:Z7)&lt;&gt;0,AVERAGEIF(B7:Z7,"&lt;&gt;"""),"")</f>
        <v>111.8575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31.675000000000001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31.675000000000001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12.076000000000001</v>
      </c>
      <c r="O14" s="57">
        <v>9.3179999999999996</v>
      </c>
      <c r="P14" s="57">
        <v>23.369</v>
      </c>
      <c r="Q14" s="57">
        <v>66.953000000000017</v>
      </c>
      <c r="R14" s="57">
        <v>61.298999999999999</v>
      </c>
      <c r="S14" s="57">
        <v>84.875</v>
      </c>
      <c r="T14" s="57">
        <v>88.751000000000005</v>
      </c>
      <c r="U14" s="57">
        <v>107.89</v>
      </c>
      <c r="V14" s="57">
        <v>107.2</v>
      </c>
      <c r="W14" s="57">
        <v>101.482</v>
      </c>
      <c r="X14" s="57">
        <v>74.764999999999986</v>
      </c>
      <c r="Y14" s="57">
        <v>89.831000000000003</v>
      </c>
      <c r="Z14" s="58"/>
      <c r="AA14" s="59">
        <f t="shared" si="0"/>
        <v>827.80899999999997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12.076000000000001</v>
      </c>
      <c r="O16" s="62">
        <f t="shared" si="1"/>
        <v>9.3179999999999996</v>
      </c>
      <c r="P16" s="62">
        <f t="shared" si="1"/>
        <v>23.369</v>
      </c>
      <c r="Q16" s="62">
        <f t="shared" si="1"/>
        <v>66.953000000000017</v>
      </c>
      <c r="R16" s="62">
        <f t="shared" si="1"/>
        <v>92.974000000000004</v>
      </c>
      <c r="S16" s="62">
        <f t="shared" si="1"/>
        <v>84.875</v>
      </c>
      <c r="T16" s="62">
        <f t="shared" si="1"/>
        <v>88.751000000000005</v>
      </c>
      <c r="U16" s="62">
        <f t="shared" si="1"/>
        <v>107.89</v>
      </c>
      <c r="V16" s="62">
        <f t="shared" si="1"/>
        <v>107.2</v>
      </c>
      <c r="W16" s="62">
        <f t="shared" si="1"/>
        <v>101.482</v>
      </c>
      <c r="X16" s="62">
        <f t="shared" si="1"/>
        <v>74.764999999999986</v>
      </c>
      <c r="Y16" s="62">
        <f t="shared" si="1"/>
        <v>89.831000000000003</v>
      </c>
      <c r="Z16" s="63" t="str">
        <f t="shared" si="1"/>
        <v/>
      </c>
      <c r="AA16" s="64">
        <f>SUM(AA10:AA15)</f>
        <v>859.48399999999992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8.5999999999999993E-2</v>
      </c>
      <c r="U20" s="77"/>
      <c r="V20" s="77">
        <v>0.377</v>
      </c>
      <c r="W20" s="77"/>
      <c r="X20" s="77"/>
      <c r="Y20" s="77">
        <v>5.0000000000000001E-3</v>
      </c>
      <c r="Z20" s="78"/>
      <c r="AA20" s="79">
        <f t="shared" si="2"/>
        <v>0.46799999999999997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0.09</v>
      </c>
      <c r="T21" s="81">
        <v>4.0910000000000002</v>
      </c>
      <c r="U21" s="81"/>
      <c r="V21" s="81">
        <v>2.3570000000000002</v>
      </c>
      <c r="W21" s="81"/>
      <c r="X21" s="81"/>
      <c r="Y21" s="81"/>
      <c r="Z21" s="78"/>
      <c r="AA21" s="79">
        <f t="shared" si="2"/>
        <v>6.5380000000000003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0.09</v>
      </c>
      <c r="T25" s="88">
        <f t="shared" si="3"/>
        <v>4.1770000000000005</v>
      </c>
      <c r="U25" s="88">
        <f t="shared" si="3"/>
        <v>0</v>
      </c>
      <c r="V25" s="88">
        <f t="shared" si="3"/>
        <v>2.734</v>
      </c>
      <c r="W25" s="88">
        <f t="shared" si="3"/>
        <v>0</v>
      </c>
      <c r="X25" s="88">
        <f t="shared" si="3"/>
        <v>0</v>
      </c>
      <c r="Y25" s="88">
        <f t="shared" si="3"/>
        <v>5.0000000000000001E-3</v>
      </c>
      <c r="Z25" s="89" t="str">
        <f t="shared" si="3"/>
        <v/>
      </c>
      <c r="AA25" s="90">
        <f>SUM(AA19:AA24)</f>
        <v>7.0060000000000002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12.076000000000001</v>
      </c>
      <c r="O29" s="77">
        <v>9.3179999999999996</v>
      </c>
      <c r="P29" s="77">
        <v>23.369</v>
      </c>
      <c r="Q29" s="77">
        <v>66.953000000000003</v>
      </c>
      <c r="R29" s="77">
        <v>92.974000000000004</v>
      </c>
      <c r="S29" s="77">
        <v>84.965000000000003</v>
      </c>
      <c r="T29" s="77">
        <v>92.927999999999997</v>
      </c>
      <c r="U29" s="77">
        <v>107.89</v>
      </c>
      <c r="V29" s="77">
        <v>109.934</v>
      </c>
      <c r="W29" s="77">
        <v>101.482</v>
      </c>
      <c r="X29" s="77">
        <v>74.765000000000001</v>
      </c>
      <c r="Y29" s="77">
        <v>89.835999999999999</v>
      </c>
      <c r="Z29" s="78"/>
      <c r="AA29" s="79">
        <f>SUM(B29:Z29)</f>
        <v>866.4899999999999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12.076000000000001</v>
      </c>
      <c r="O31" s="62">
        <f t="shared" si="4"/>
        <v>9.3179999999999996</v>
      </c>
      <c r="P31" s="62">
        <f t="shared" si="4"/>
        <v>23.369</v>
      </c>
      <c r="Q31" s="62">
        <f t="shared" si="4"/>
        <v>66.953000000000003</v>
      </c>
      <c r="R31" s="62">
        <f t="shared" si="4"/>
        <v>92.974000000000004</v>
      </c>
      <c r="S31" s="62">
        <f t="shared" si="4"/>
        <v>84.965000000000003</v>
      </c>
      <c r="T31" s="62">
        <f t="shared" si="4"/>
        <v>92.927999999999997</v>
      </c>
      <c r="U31" s="62">
        <f t="shared" si="4"/>
        <v>107.89</v>
      </c>
      <c r="V31" s="62">
        <f t="shared" si="4"/>
        <v>109.934</v>
      </c>
      <c r="W31" s="62">
        <f t="shared" si="4"/>
        <v>101.482</v>
      </c>
      <c r="X31" s="62">
        <f t="shared" si="4"/>
        <v>74.765000000000001</v>
      </c>
      <c r="Y31" s="62">
        <f t="shared" si="4"/>
        <v>89.835999999999999</v>
      </c>
      <c r="Z31" s="63" t="str">
        <f t="shared" si="4"/>
        <v/>
      </c>
      <c r="AA31" s="64">
        <f>SUM(AA28:AA30)</f>
        <v>866.4899999999999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40.799999999999997</v>
      </c>
      <c r="O38" s="99">
        <v>41.9</v>
      </c>
      <c r="P38" s="99">
        <v>27.7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110.39999999999999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40.799999999999997</v>
      </c>
      <c r="O39" s="88">
        <f t="shared" si="6"/>
        <v>41.9</v>
      </c>
      <c r="P39" s="88">
        <f t="shared" si="6"/>
        <v>27.7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110.39999999999999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40.799999999999997</v>
      </c>
      <c r="O46" s="99">
        <v>41.9</v>
      </c>
      <c r="P46" s="99">
        <v>27.7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110.39999999999999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40.799999999999997</v>
      </c>
      <c r="O48" s="88">
        <f t="shared" si="8"/>
        <v>41.9</v>
      </c>
      <c r="P48" s="88">
        <f t="shared" si="8"/>
        <v>27.7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110.39999999999999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52.875999999999998</v>
      </c>
      <c r="O51" s="88">
        <f t="shared" si="10"/>
        <v>51.217999999999996</v>
      </c>
      <c r="P51" s="88">
        <f t="shared" si="10"/>
        <v>51.069000000000003</v>
      </c>
      <c r="Q51" s="88">
        <f t="shared" si="10"/>
        <v>66.953000000000017</v>
      </c>
      <c r="R51" s="88">
        <f t="shared" si="10"/>
        <v>92.974000000000004</v>
      </c>
      <c r="S51" s="88">
        <f t="shared" si="10"/>
        <v>84.965000000000003</v>
      </c>
      <c r="T51" s="88">
        <f t="shared" si="10"/>
        <v>92.928000000000011</v>
      </c>
      <c r="U51" s="88">
        <f t="shared" si="10"/>
        <v>107.89</v>
      </c>
      <c r="V51" s="88">
        <f t="shared" si="10"/>
        <v>109.934</v>
      </c>
      <c r="W51" s="88">
        <f t="shared" si="10"/>
        <v>101.482</v>
      </c>
      <c r="X51" s="88">
        <f t="shared" si="10"/>
        <v>74.764999999999986</v>
      </c>
      <c r="Y51" s="88">
        <f t="shared" si="10"/>
        <v>89.835999999999999</v>
      </c>
      <c r="Z51" s="89" t="str">
        <f t="shared" si="10"/>
        <v/>
      </c>
      <c r="AA51" s="104">
        <f>SUM(B51:Z51)</f>
        <v>976.89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52.894000000000005</v>
      </c>
      <c r="O4" s="18">
        <v>51.174000000000007</v>
      </c>
      <c r="P4" s="18">
        <v>51.071000000000005</v>
      </c>
      <c r="Q4" s="18">
        <v>66.92</v>
      </c>
      <c r="R4" s="18">
        <v>92.974000000000004</v>
      </c>
      <c r="S4" s="18">
        <v>84.965000000000018</v>
      </c>
      <c r="T4" s="18">
        <v>92.951000000000008</v>
      </c>
      <c r="U4" s="18">
        <v>107.91200000000001</v>
      </c>
      <c r="V4" s="18">
        <v>109.925</v>
      </c>
      <c r="W4" s="18">
        <v>101.482</v>
      </c>
      <c r="X4" s="18">
        <v>74.765000000000001</v>
      </c>
      <c r="Y4" s="18">
        <v>89.835999999999999</v>
      </c>
      <c r="Z4" s="19"/>
      <c r="AA4" s="20">
        <f>SUM(B4:Z4)</f>
        <v>976.86900000000003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104.57</v>
      </c>
      <c r="O7" s="28">
        <v>104.58</v>
      </c>
      <c r="P7" s="28">
        <v>116.48</v>
      </c>
      <c r="Q7" s="28">
        <v>105</v>
      </c>
      <c r="R7" s="28">
        <v>89.67</v>
      </c>
      <c r="S7" s="28">
        <v>95.98</v>
      </c>
      <c r="T7" s="28">
        <v>141</v>
      </c>
      <c r="U7" s="28">
        <v>160.1</v>
      </c>
      <c r="V7" s="28">
        <v>165.82</v>
      </c>
      <c r="W7" s="28">
        <v>86</v>
      </c>
      <c r="X7" s="28">
        <v>86</v>
      </c>
      <c r="Y7" s="28">
        <v>87.09</v>
      </c>
      <c r="Z7" s="29"/>
      <c r="AA7" s="30">
        <f>IF(SUM(B7:Z7)&lt;&gt;0,AVERAGEIF(B7:Z7,"&lt;&gt;"""),"")</f>
        <v>111.8575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18.429000000000002</v>
      </c>
      <c r="S14" s="57">
        <v>34.596000000000004</v>
      </c>
      <c r="T14" s="57"/>
      <c r="U14" s="57"/>
      <c r="V14" s="57"/>
      <c r="W14" s="57">
        <v>39.18</v>
      </c>
      <c r="X14" s="57">
        <v>18.55</v>
      </c>
      <c r="Y14" s="57">
        <v>23.917000000000002</v>
      </c>
      <c r="Z14" s="58"/>
      <c r="AA14" s="59">
        <f t="shared" si="0"/>
        <v>134.67200000000003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18.429000000000002</v>
      </c>
      <c r="S16" s="62">
        <f t="shared" si="1"/>
        <v>34.596000000000004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39.18</v>
      </c>
      <c r="X16" s="62">
        <f t="shared" si="1"/>
        <v>18.55</v>
      </c>
      <c r="Y16" s="62">
        <f t="shared" si="1"/>
        <v>23.917000000000002</v>
      </c>
      <c r="Z16" s="63" t="str">
        <f t="shared" si="1"/>
        <v/>
      </c>
      <c r="AA16" s="64">
        <f>SUM(AA10:AA15)</f>
        <v>134.67200000000003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15.439</v>
      </c>
      <c r="O20" s="77">
        <v>14.948</v>
      </c>
      <c r="P20" s="77">
        <v>14.4</v>
      </c>
      <c r="Q20" s="77">
        <v>14.03</v>
      </c>
      <c r="R20" s="77">
        <v>15.111000000000001</v>
      </c>
      <c r="S20" s="77">
        <v>17.114000000000001</v>
      </c>
      <c r="T20" s="77">
        <v>16.169999999999998</v>
      </c>
      <c r="U20" s="77">
        <v>16.238999999999997</v>
      </c>
      <c r="V20" s="77">
        <v>15.23</v>
      </c>
      <c r="W20" s="77">
        <v>15.676</v>
      </c>
      <c r="X20" s="77">
        <v>14.813999999999998</v>
      </c>
      <c r="Y20" s="77">
        <v>23.089000000000002</v>
      </c>
      <c r="Z20" s="78"/>
      <c r="AA20" s="79">
        <f t="shared" si="2"/>
        <v>192.25999999999996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37.454999999999998</v>
      </c>
      <c r="O21" s="81">
        <v>36.225999999999999</v>
      </c>
      <c r="P21" s="81">
        <v>36.670999999999999</v>
      </c>
      <c r="Q21" s="81">
        <v>44.190000000000005</v>
      </c>
      <c r="R21" s="81">
        <v>59.433999999999997</v>
      </c>
      <c r="S21" s="81">
        <v>33.254999999999995</v>
      </c>
      <c r="T21" s="81">
        <v>27.581</v>
      </c>
      <c r="U21" s="81">
        <v>61.972999999999999</v>
      </c>
      <c r="V21" s="81">
        <v>51.695</v>
      </c>
      <c r="W21" s="81">
        <v>46.626000000000005</v>
      </c>
      <c r="X21" s="81">
        <v>41.400999999999996</v>
      </c>
      <c r="Y21" s="81">
        <v>42.83</v>
      </c>
      <c r="Z21" s="78"/>
      <c r="AA21" s="79">
        <f t="shared" si="2"/>
        <v>519.33699999999999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52.893999999999998</v>
      </c>
      <c r="O25" s="88">
        <f t="shared" si="3"/>
        <v>51.173999999999999</v>
      </c>
      <c r="P25" s="88">
        <f t="shared" si="3"/>
        <v>51.070999999999998</v>
      </c>
      <c r="Q25" s="88">
        <f t="shared" si="3"/>
        <v>58.220000000000006</v>
      </c>
      <c r="R25" s="88">
        <f t="shared" si="3"/>
        <v>74.545000000000002</v>
      </c>
      <c r="S25" s="88">
        <f t="shared" si="3"/>
        <v>50.369</v>
      </c>
      <c r="T25" s="88">
        <f t="shared" si="3"/>
        <v>43.750999999999998</v>
      </c>
      <c r="U25" s="88">
        <f t="shared" si="3"/>
        <v>78.211999999999989</v>
      </c>
      <c r="V25" s="88">
        <f t="shared" si="3"/>
        <v>66.924999999999997</v>
      </c>
      <c r="W25" s="88">
        <f t="shared" si="3"/>
        <v>62.302000000000007</v>
      </c>
      <c r="X25" s="88">
        <f t="shared" si="3"/>
        <v>56.214999999999996</v>
      </c>
      <c r="Y25" s="88">
        <f t="shared" si="3"/>
        <v>65.918999999999997</v>
      </c>
      <c r="Z25" s="89">
        <f t="shared" si="3"/>
        <v>0</v>
      </c>
      <c r="AA25" s="90">
        <f t="shared" si="3"/>
        <v>711.59699999999998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52.893999999999998</v>
      </c>
      <c r="O29" s="77">
        <v>51.173999999999999</v>
      </c>
      <c r="P29" s="77">
        <v>51.070999999999998</v>
      </c>
      <c r="Q29" s="77">
        <v>58.22</v>
      </c>
      <c r="R29" s="77">
        <v>92.974000000000004</v>
      </c>
      <c r="S29" s="77">
        <v>84.965000000000003</v>
      </c>
      <c r="T29" s="77">
        <v>43.750999999999998</v>
      </c>
      <c r="U29" s="77">
        <v>78.212000000000003</v>
      </c>
      <c r="V29" s="77">
        <v>66.924999999999997</v>
      </c>
      <c r="W29" s="77">
        <v>101.482</v>
      </c>
      <c r="X29" s="77">
        <v>74.765000000000001</v>
      </c>
      <c r="Y29" s="77">
        <v>89.835999999999999</v>
      </c>
      <c r="Z29" s="78"/>
      <c r="AA29" s="79">
        <f>SUM(B29:Z29)</f>
        <v>846.26899999999989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52.893999999999998</v>
      </c>
      <c r="O31" s="62">
        <f t="shared" si="4"/>
        <v>51.173999999999999</v>
      </c>
      <c r="P31" s="62">
        <f t="shared" si="4"/>
        <v>51.070999999999998</v>
      </c>
      <c r="Q31" s="62">
        <f t="shared" si="4"/>
        <v>58.22</v>
      </c>
      <c r="R31" s="62">
        <f t="shared" si="4"/>
        <v>92.974000000000004</v>
      </c>
      <c r="S31" s="62">
        <f t="shared" si="4"/>
        <v>84.965000000000003</v>
      </c>
      <c r="T31" s="62">
        <f t="shared" si="4"/>
        <v>43.750999999999998</v>
      </c>
      <c r="U31" s="62">
        <f t="shared" si="4"/>
        <v>78.212000000000003</v>
      </c>
      <c r="V31" s="62">
        <f t="shared" si="4"/>
        <v>66.924999999999997</v>
      </c>
      <c r="W31" s="62">
        <f t="shared" si="4"/>
        <v>101.482</v>
      </c>
      <c r="X31" s="62">
        <f t="shared" si="4"/>
        <v>74.765000000000001</v>
      </c>
      <c r="Y31" s="62">
        <f t="shared" si="4"/>
        <v>89.835999999999999</v>
      </c>
      <c r="Z31" s="63">
        <f t="shared" si="4"/>
        <v>0</v>
      </c>
      <c r="AA31" s="64">
        <f t="shared" si="4"/>
        <v>846.26899999999989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8.6999999999999993</v>
      </c>
      <c r="R38" s="99"/>
      <c r="S38" s="99"/>
      <c r="T38" s="99">
        <v>49.2</v>
      </c>
      <c r="U38" s="99">
        <v>29.7</v>
      </c>
      <c r="V38" s="99">
        <v>43</v>
      </c>
      <c r="W38" s="99"/>
      <c r="X38" s="99"/>
      <c r="Y38" s="99"/>
      <c r="Z38" s="100"/>
      <c r="AA38" s="79">
        <f t="shared" si="5"/>
        <v>130.60000000000002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8.6999999999999993</v>
      </c>
      <c r="R39" s="88">
        <f t="shared" si="6"/>
        <v>0</v>
      </c>
      <c r="S39" s="88">
        <f t="shared" si="6"/>
        <v>0</v>
      </c>
      <c r="T39" s="88">
        <f t="shared" si="6"/>
        <v>49.2</v>
      </c>
      <c r="U39" s="88">
        <f t="shared" si="6"/>
        <v>29.7</v>
      </c>
      <c r="V39" s="88">
        <f t="shared" si="6"/>
        <v>43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130.60000000000002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8.6999999999999993</v>
      </c>
      <c r="R46" s="99"/>
      <c r="S46" s="99"/>
      <c r="T46" s="99">
        <v>49.2</v>
      </c>
      <c r="U46" s="99">
        <v>29.7</v>
      </c>
      <c r="V46" s="99">
        <v>43</v>
      </c>
      <c r="W46" s="99"/>
      <c r="X46" s="99"/>
      <c r="Y46" s="99"/>
      <c r="Z46" s="100"/>
      <c r="AA46" s="79">
        <f t="shared" si="7"/>
        <v>130.60000000000002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8.6999999999999993</v>
      </c>
      <c r="R48" s="88">
        <f t="shared" si="8"/>
        <v>0</v>
      </c>
      <c r="S48" s="88">
        <f t="shared" si="8"/>
        <v>0</v>
      </c>
      <c r="T48" s="88">
        <f t="shared" si="8"/>
        <v>49.2</v>
      </c>
      <c r="U48" s="88">
        <f t="shared" si="8"/>
        <v>29.7</v>
      </c>
      <c r="V48" s="88">
        <f t="shared" si="8"/>
        <v>43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130.60000000000002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52.893999999999998</v>
      </c>
      <c r="O51" s="88">
        <f t="shared" si="10"/>
        <v>51.173999999999999</v>
      </c>
      <c r="P51" s="88">
        <f t="shared" si="10"/>
        <v>51.070999999999998</v>
      </c>
      <c r="Q51" s="88">
        <f t="shared" si="10"/>
        <v>66.92</v>
      </c>
      <c r="R51" s="88">
        <f t="shared" si="10"/>
        <v>92.974000000000004</v>
      </c>
      <c r="S51" s="88">
        <f t="shared" si="10"/>
        <v>84.965000000000003</v>
      </c>
      <c r="T51" s="88">
        <f t="shared" si="10"/>
        <v>92.950999999999993</v>
      </c>
      <c r="U51" s="88">
        <f t="shared" si="10"/>
        <v>107.91199999999999</v>
      </c>
      <c r="V51" s="88">
        <f t="shared" si="10"/>
        <v>109.925</v>
      </c>
      <c r="W51" s="88">
        <f t="shared" si="10"/>
        <v>101.482</v>
      </c>
      <c r="X51" s="88">
        <f t="shared" si="10"/>
        <v>74.765000000000001</v>
      </c>
      <c r="Y51" s="88">
        <f t="shared" si="10"/>
        <v>89.835999999999999</v>
      </c>
      <c r="Z51" s="89">
        <f t="shared" si="10"/>
        <v>0</v>
      </c>
      <c r="AA51" s="104">
        <f>SUM(B51:Z51)</f>
        <v>976.86900000000003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-40.799999999999997</v>
      </c>
      <c r="O4" s="18">
        <v>-41.9</v>
      </c>
      <c r="P4" s="18">
        <v>-27.7</v>
      </c>
      <c r="Q4" s="18">
        <v>8.6999999999999993</v>
      </c>
      <c r="R4" s="18"/>
      <c r="S4" s="18"/>
      <c r="T4" s="18">
        <v>49.2</v>
      </c>
      <c r="U4" s="18">
        <v>29.7</v>
      </c>
      <c r="V4" s="18">
        <v>43</v>
      </c>
      <c r="W4" s="18"/>
      <c r="X4" s="18"/>
      <c r="Y4" s="18"/>
      <c r="Z4" s="19"/>
      <c r="AA4" s="111">
        <f>SUM(B4:Z4)</f>
        <v>20.200000000000014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104.57</v>
      </c>
      <c r="O7" s="117">
        <v>104.58</v>
      </c>
      <c r="P7" s="117">
        <v>116.48</v>
      </c>
      <c r="Q7" s="117">
        <v>105</v>
      </c>
      <c r="R7" s="117">
        <v>89.67</v>
      </c>
      <c r="S7" s="117">
        <v>95.98</v>
      </c>
      <c r="T7" s="117">
        <v>141</v>
      </c>
      <c r="U7" s="117">
        <v>160.1</v>
      </c>
      <c r="V7" s="117">
        <v>165.82</v>
      </c>
      <c r="W7" s="117">
        <v>86</v>
      </c>
      <c r="X7" s="117">
        <v>86</v>
      </c>
      <c r="Y7" s="117">
        <v>87.09</v>
      </c>
      <c r="Z7" s="118"/>
      <c r="AA7" s="119">
        <f>IF(SUM(B7:Z7)&lt;&gt;0,AVERAGEIF(B7:Z7,"&lt;&gt;"""),"")</f>
        <v>111.8575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40.799999999999997</v>
      </c>
      <c r="O15" s="133">
        <v>41.9</v>
      </c>
      <c r="P15" s="133">
        <v>27.7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110.39999999999999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40.799999999999997</v>
      </c>
      <c r="O16" s="135">
        <f t="shared" si="1"/>
        <v>41.9</v>
      </c>
      <c r="P16" s="135">
        <f t="shared" si="1"/>
        <v>27.7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110.39999999999999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8.6999999999999993</v>
      </c>
      <c r="R23" s="133"/>
      <c r="S23" s="133"/>
      <c r="T23" s="133">
        <v>49.2</v>
      </c>
      <c r="U23" s="133">
        <v>29.7</v>
      </c>
      <c r="V23" s="133">
        <v>43</v>
      </c>
      <c r="W23" s="133"/>
      <c r="X23" s="133"/>
      <c r="Y23" s="133"/>
      <c r="Z23" s="131"/>
      <c r="AA23" s="132">
        <f t="shared" si="2"/>
        <v>130.60000000000002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8.6999999999999993</v>
      </c>
      <c r="R24" s="135">
        <f t="shared" si="3"/>
        <v>0</v>
      </c>
      <c r="S24" s="135">
        <f t="shared" si="3"/>
        <v>0</v>
      </c>
      <c r="T24" s="135">
        <f t="shared" si="3"/>
        <v>49.2</v>
      </c>
      <c r="U24" s="135">
        <f t="shared" si="3"/>
        <v>29.7</v>
      </c>
      <c r="V24" s="135">
        <f t="shared" si="3"/>
        <v>43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130.60000000000002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2023-08-14T08:18:45Z</dcterms:created>
  <dcterms:modified xsi:type="dcterms:W3CDTF">2023-08-14T08:18:46Z</dcterms:modified>
</cp:coreProperties>
</file>