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<sst xmlns="http://schemas.openxmlformats.org/spreadsheetml/2006/main" count="117" uniqueCount="53">
  <si>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11/08/2023 11:21:20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</si>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</sst>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D09-468F-9842-DEC7EA31951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D09-468F-9842-DEC7EA31951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D09-468F-9842-DEC7EA31951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09-468F-9842-DEC7EA31951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1.218</c:v>
                </c:pt>
                <c:pt idx="13">
                  <c:v>1.647</c:v>
                </c:pt>
                <c:pt idx="14">
                  <c:v>2.6259999999999999</c:v>
                </c:pt>
                <c:pt idx="15">
                  <c:v>0.96</c:v>
                </c:pt>
                <c:pt idx="16">
                  <c:v>1.014</c:v>
                </c:pt>
                <c:pt idx="17">
                  <c:v>12.781000000000001</c:v>
                </c:pt>
                <c:pt idx="18">
                  <c:v>0.995</c:v>
                </c:pt>
                <c:pt idx="19">
                  <c:v>182.42399999999998</c:v>
                </c:pt>
                <c:pt idx="20">
                  <c:v>155.67600000000002</c:v>
                </c:pt>
                <c:pt idx="21">
                  <c:v>10.651</c:v>
                </c:pt>
                <c:pt idx="22">
                  <c:v>8.9439999999999991</c:v>
                </c:pt>
                <c:pt idx="23">
                  <c:v>5.5430000000000001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D09-468F-9842-DEC7EA31951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D09-468F-9842-DEC7EA31951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D09-468F-9842-DEC7EA319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68.457999999999998</c:v>
                </c:pt>
                <c:pt idx="13">
                  <c:v>144.03799999999998</c:v>
                </c:pt>
                <c:pt idx="14">
                  <c:v>115.57900000000001</c:v>
                </c:pt>
                <c:pt idx="15">
                  <c:v>25.716999999999999</c:v>
                </c:pt>
                <c:pt idx="16">
                  <c:v>31.514000000000003</c:v>
                </c:pt>
                <c:pt idx="17">
                  <c:v>70.810999999999993</c:v>
                </c:pt>
                <c:pt idx="18">
                  <c:v>51.65</c:v>
                </c:pt>
                <c:pt idx="19">
                  <c:v>266.34199999999998</c:v>
                </c:pt>
                <c:pt idx="20">
                  <c:v>266.315</c:v>
                </c:pt>
                <c:pt idx="21">
                  <c:v>12.288</c:v>
                </c:pt>
                <c:pt idx="22">
                  <c:v>59.688000000000002</c:v>
                </c:pt>
                <c:pt idx="23">
                  <c:v>63.094999999999999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D09-468F-9842-DEC7EA319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14.26</c:v>
                </c:pt>
                <c:pt idx="13">
                  <c:v>8.23</c:v>
                </c:pt>
                <c:pt idx="14">
                  <c:v>9.24</c:v>
                </c:pt>
                <c:pt idx="15">
                  <c:v>2.52</c:v>
                </c:pt>
                <c:pt idx="16">
                  <c:v>29.08</c:v>
                </c:pt>
                <c:pt idx="17">
                  <c:v>49.92</c:v>
                </c:pt>
                <c:pt idx="18">
                  <c:v>53.82</c:v>
                </c:pt>
                <c:pt idx="19">
                  <c:v>123.01</c:v>
                </c:pt>
                <c:pt idx="20">
                  <c:v>135.01</c:v>
                </c:pt>
                <c:pt idx="21">
                  <c:v>69.59</c:v>
                </c:pt>
                <c:pt idx="22">
                  <c:v>49.91</c:v>
                </c:pt>
                <c:pt idx="23">
                  <c:v>44.65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D09-468F-9842-DEC7EA319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68.457999999999998</v>
      </c>
      <c r="O4" s="18">
        <v>144.03800000000001</v>
      </c>
      <c r="P4" s="18">
        <v>115.57899999999999</v>
      </c>
      <c r="Q4" s="18">
        <v>25.716999999999999</v>
      </c>
      <c r="R4" s="18">
        <v>31.513999999999996</v>
      </c>
      <c r="S4" s="18">
        <v>70.811000000000007</v>
      </c>
      <c r="T4" s="18">
        <v>51.65</v>
      </c>
      <c r="U4" s="18">
        <v>266.34199999999998</v>
      </c>
      <c r="V4" s="18">
        <v>266.27999999999997</v>
      </c>
      <c r="W4" s="18">
        <v>12.288</v>
      </c>
      <c r="X4" s="18">
        <v>59.688000000000002</v>
      </c>
      <c r="Y4" s="18">
        <v>63.094999999999999</v>
      </c>
      <c r="Z4" s="19"/>
      <c r="AA4" s="20">
        <f>SUM(B4:Z4)</f>
        <v>1175.46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14.26</v>
      </c>
      <c r="O7" s="28">
        <v>8.23</v>
      </c>
      <c r="P7" s="28">
        <v>9.24</v>
      </c>
      <c r="Q7" s="28">
        <v>2.52</v>
      </c>
      <c r="R7" s="28">
        <v>29.08</v>
      </c>
      <c r="S7" s="28">
        <v>49.92</v>
      </c>
      <c r="T7" s="28">
        <v>53.82</v>
      </c>
      <c r="U7" s="28">
        <v>123.01</v>
      </c>
      <c r="V7" s="28">
        <v>135.01</v>
      </c>
      <c r="W7" s="28">
        <v>69.59</v>
      </c>
      <c r="X7" s="28">
        <v>49.91</v>
      </c>
      <c r="Y7" s="28">
        <v>44.65</v>
      </c>
      <c r="Z7" s="29"/>
      <c r="AA7" s="30">
        <f>IF(SUM(B7:Z7)&lt;&gt;0,AVERAGEIF(B7:Z7,"&lt;&gt;"""),"")</f>
        <v>49.103333333333325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1.218</v>
      </c>
      <c r="O14" s="57">
        <v>1.647</v>
      </c>
      <c r="P14" s="57">
        <v>2.6259999999999999</v>
      </c>
      <c r="Q14" s="57">
        <v>0.96</v>
      </c>
      <c r="R14" s="57">
        <v>1.014</v>
      </c>
      <c r="S14" s="57">
        <v>12.781000000000001</v>
      </c>
      <c r="T14" s="57">
        <v>0.995</v>
      </c>
      <c r="U14" s="57">
        <v>182.42399999999998</v>
      </c>
      <c r="V14" s="57">
        <v>155.67600000000002</v>
      </c>
      <c r="W14" s="57">
        <v>10.651</v>
      </c>
      <c r="X14" s="57">
        <v>8.9439999999999991</v>
      </c>
      <c r="Y14" s="57">
        <v>5.5430000000000001</v>
      </c>
      <c r="Z14" s="58"/>
      <c r="AA14" s="59">
        <f t="shared" si="0"/>
        <v>384.47900000000004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1.218</v>
      </c>
      <c r="O16" s="62">
        <f t="shared" si="1"/>
        <v>1.647</v>
      </c>
      <c r="P16" s="62">
        <f t="shared" si="1"/>
        <v>2.6259999999999999</v>
      </c>
      <c r="Q16" s="62">
        <f t="shared" si="1"/>
        <v>0.96</v>
      </c>
      <c r="R16" s="62">
        <f t="shared" si="1"/>
        <v>1.014</v>
      </c>
      <c r="S16" s="62">
        <f t="shared" si="1"/>
        <v>12.781000000000001</v>
      </c>
      <c r="T16" s="62">
        <f t="shared" si="1"/>
        <v>0.995</v>
      </c>
      <c r="U16" s="62">
        <f t="shared" si="1"/>
        <v>182.42399999999998</v>
      </c>
      <c r="V16" s="62">
        <f t="shared" si="1"/>
        <v>155.67600000000002</v>
      </c>
      <c r="W16" s="62">
        <f t="shared" si="1"/>
        <v>10.651</v>
      </c>
      <c r="X16" s="62">
        <f t="shared" si="1"/>
        <v>8.9439999999999991</v>
      </c>
      <c r="Y16" s="62">
        <f t="shared" si="1"/>
        <v>5.5430000000000001</v>
      </c>
      <c r="Z16" s="63" t="str">
        <f t="shared" si="1"/>
        <v/>
      </c>
      <c r="AA16" s="64">
        <f>SUM(AA10:AA15)</f>
        <v>384.47900000000004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27.818000000000001</v>
      </c>
      <c r="O20" s="77">
        <v>22.8</v>
      </c>
      <c r="P20" s="77">
        <v>17.63</v>
      </c>
      <c r="Q20" s="77">
        <v>10.976000000000001</v>
      </c>
      <c r="R20" s="77">
        <v>13.782999999999999</v>
      </c>
      <c r="S20" s="77">
        <v>25.201000000000001</v>
      </c>
      <c r="T20" s="77">
        <v>21.541</v>
      </c>
      <c r="U20" s="77">
        <v>25.957000000000001</v>
      </c>
      <c r="V20" s="77">
        <v>31.459999999999997</v>
      </c>
      <c r="W20" s="77">
        <v>7.0000000000000001E-3</v>
      </c>
      <c r="X20" s="77">
        <v>21.431000000000001</v>
      </c>
      <c r="Y20" s="77">
        <v>18.222000000000001</v>
      </c>
      <c r="Z20" s="78"/>
      <c r="AA20" s="79">
        <f t="shared" si="2"/>
        <v>236.82600000000002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39.421999999999997</v>
      </c>
      <c r="O21" s="81">
        <v>119.59099999999999</v>
      </c>
      <c r="P21" s="81">
        <v>95.322999999999993</v>
      </c>
      <c r="Q21" s="81">
        <v>13.781000000000001</v>
      </c>
      <c r="R21" s="81">
        <v>16.716999999999999</v>
      </c>
      <c r="S21" s="81">
        <v>32.829000000000001</v>
      </c>
      <c r="T21" s="81">
        <v>29.114000000000001</v>
      </c>
      <c r="U21" s="81">
        <v>57.960999999999999</v>
      </c>
      <c r="V21" s="81">
        <v>79.14400000000002</v>
      </c>
      <c r="W21" s="81">
        <v>1.6300000000000001</v>
      </c>
      <c r="X21" s="81">
        <v>29.312999999999999</v>
      </c>
      <c r="Y21" s="81">
        <v>39.33</v>
      </c>
      <c r="Z21" s="78"/>
      <c r="AA21" s="79">
        <f t="shared" si="2"/>
        <v>554.15499999999997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67.239999999999995</v>
      </c>
      <c r="O25" s="88">
        <f t="shared" si="3"/>
        <v>142.39099999999999</v>
      </c>
      <c r="P25" s="88">
        <f t="shared" si="3"/>
        <v>112.95299999999999</v>
      </c>
      <c r="Q25" s="88">
        <f t="shared" si="3"/>
        <v>24.757000000000001</v>
      </c>
      <c r="R25" s="88">
        <f t="shared" si="3"/>
        <v>30.5</v>
      </c>
      <c r="S25" s="88">
        <f t="shared" si="3"/>
        <v>58.03</v>
      </c>
      <c r="T25" s="88">
        <f t="shared" si="3"/>
        <v>50.655000000000001</v>
      </c>
      <c r="U25" s="88">
        <f t="shared" si="3"/>
        <v>83.918000000000006</v>
      </c>
      <c r="V25" s="88">
        <f t="shared" si="3"/>
        <v>110.60400000000001</v>
      </c>
      <c r="W25" s="88">
        <f t="shared" si="3"/>
        <v>1.637</v>
      </c>
      <c r="X25" s="88">
        <f t="shared" si="3"/>
        <v>50.744</v>
      </c>
      <c r="Y25" s="88">
        <f t="shared" si="3"/>
        <v>57.552</v>
      </c>
      <c r="Z25" s="89" t="str">
        <f t="shared" si="3"/>
        <v/>
      </c>
      <c r="AA25" s="90">
        <f>SUM(AA19:AA24)</f>
        <v>790.98099999999999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68.457999999999998</v>
      </c>
      <c r="O29" s="77">
        <v>144.03800000000001</v>
      </c>
      <c r="P29" s="77">
        <v>115.57899999999999</v>
      </c>
      <c r="Q29" s="77">
        <v>25.716999999999999</v>
      </c>
      <c r="R29" s="77">
        <v>31.513999999999999</v>
      </c>
      <c r="S29" s="77">
        <v>70.811000000000007</v>
      </c>
      <c r="T29" s="77">
        <v>51.65</v>
      </c>
      <c r="U29" s="77">
        <v>266.34199999999998</v>
      </c>
      <c r="V29" s="77">
        <v>266.27999999999997</v>
      </c>
      <c r="W29" s="77">
        <v>12.288</v>
      </c>
      <c r="X29" s="77">
        <v>59.688000000000002</v>
      </c>
      <c r="Y29" s="77">
        <v>63.094999999999999</v>
      </c>
      <c r="Z29" s="78"/>
      <c r="AA29" s="79">
        <f>SUM(B29:Z29)</f>
        <v>1175.46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68.457999999999998</v>
      </c>
      <c r="O31" s="62">
        <f t="shared" si="4"/>
        <v>144.03800000000001</v>
      </c>
      <c r="P31" s="62">
        <f t="shared" si="4"/>
        <v>115.57899999999999</v>
      </c>
      <c r="Q31" s="62">
        <f t="shared" si="4"/>
        <v>25.716999999999999</v>
      </c>
      <c r="R31" s="62">
        <f t="shared" si="4"/>
        <v>31.513999999999999</v>
      </c>
      <c r="S31" s="62">
        <f t="shared" si="4"/>
        <v>70.811000000000007</v>
      </c>
      <c r="T31" s="62">
        <f t="shared" si="4"/>
        <v>51.65</v>
      </c>
      <c r="U31" s="62">
        <f t="shared" si="4"/>
        <v>266.34199999999998</v>
      </c>
      <c r="V31" s="62">
        <f t="shared" si="4"/>
        <v>266.27999999999997</v>
      </c>
      <c r="W31" s="62">
        <f t="shared" si="4"/>
        <v>12.288</v>
      </c>
      <c r="X31" s="62">
        <f t="shared" si="4"/>
        <v>59.688000000000002</v>
      </c>
      <c r="Y31" s="62">
        <f t="shared" si="4"/>
        <v>63.094999999999999</v>
      </c>
      <c r="Z31" s="63" t="str">
        <f t="shared" si="4"/>
        <v/>
      </c>
      <c r="AA31" s="64">
        <f>SUM(AA28:AA30)</f>
        <v>1175.46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68.457999999999998</v>
      </c>
      <c r="O51" s="88">
        <f t="shared" si="10"/>
        <v>144.03799999999998</v>
      </c>
      <c r="P51" s="88">
        <f t="shared" si="10"/>
        <v>115.57899999999999</v>
      </c>
      <c r="Q51" s="88">
        <f t="shared" si="10"/>
        <v>25.717000000000002</v>
      </c>
      <c r="R51" s="88">
        <f t="shared" si="10"/>
        <v>31.513999999999999</v>
      </c>
      <c r="S51" s="88">
        <f t="shared" si="10"/>
        <v>70.811000000000007</v>
      </c>
      <c r="T51" s="88">
        <f t="shared" si="10"/>
        <v>51.65</v>
      </c>
      <c r="U51" s="88">
        <f t="shared" si="10"/>
        <v>266.34199999999998</v>
      </c>
      <c r="V51" s="88">
        <f t="shared" si="10"/>
        <v>266.28000000000003</v>
      </c>
      <c r="W51" s="88">
        <f t="shared" si="10"/>
        <v>12.288</v>
      </c>
      <c r="X51" s="88">
        <f t="shared" si="10"/>
        <v>59.688000000000002</v>
      </c>
      <c r="Y51" s="88">
        <f t="shared" si="10"/>
        <v>63.094999999999999</v>
      </c>
      <c r="Z51" s="89" t="str">
        <f t="shared" si="10"/>
        <v/>
      </c>
      <c r="AA51" s="104">
        <f>SUM(B51:Z51)</f>
        <v>1175.46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68.457999999999998</v>
      </c>
      <c r="O4" s="18">
        <v>144.03799999999998</v>
      </c>
      <c r="P4" s="18">
        <v>115.57900000000001</v>
      </c>
      <c r="Q4" s="18">
        <v>25.716999999999999</v>
      </c>
      <c r="R4" s="18">
        <v>31.514000000000003</v>
      </c>
      <c r="S4" s="18">
        <v>70.810999999999993</v>
      </c>
      <c r="T4" s="18">
        <v>51.65</v>
      </c>
      <c r="U4" s="18">
        <v>266.34199999999998</v>
      </c>
      <c r="V4" s="18">
        <v>266.315</v>
      </c>
      <c r="W4" s="18">
        <v>12.288</v>
      </c>
      <c r="X4" s="18">
        <v>59.688000000000002</v>
      </c>
      <c r="Y4" s="18">
        <v>63.094999999999999</v>
      </c>
      <c r="Z4" s="19"/>
      <c r="AA4" s="20">
        <f>SUM(B4:Z4)</f>
        <v>1175.4950000000001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14.26</v>
      </c>
      <c r="O7" s="28">
        <v>8.23</v>
      </c>
      <c r="P7" s="28">
        <v>9.24</v>
      </c>
      <c r="Q7" s="28">
        <v>2.52</v>
      </c>
      <c r="R7" s="28">
        <v>29.08</v>
      </c>
      <c r="S7" s="28">
        <v>49.92</v>
      </c>
      <c r="T7" s="28">
        <v>53.82</v>
      </c>
      <c r="U7" s="28">
        <v>123.01</v>
      </c>
      <c r="V7" s="28">
        <v>135.01</v>
      </c>
      <c r="W7" s="28">
        <v>69.59</v>
      </c>
      <c r="X7" s="28">
        <v>49.91</v>
      </c>
      <c r="Y7" s="28">
        <v>44.65</v>
      </c>
      <c r="Z7" s="29"/>
      <c r="AA7" s="30">
        <f>IF(SUM(B7:Z7)&lt;&gt;0,AVERAGEIF(B7:Z7,"&lt;&gt;"""),"")</f>
        <v>49.103333333333325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35.519000000000005</v>
      </c>
      <c r="T12" s="52">
        <v>24.856000000000002</v>
      </c>
      <c r="U12" s="52"/>
      <c r="V12" s="52"/>
      <c r="W12" s="52">
        <v>1.115</v>
      </c>
      <c r="X12" s="52">
        <v>36.228999999999999</v>
      </c>
      <c r="Y12" s="52">
        <v>46.972999999999999</v>
      </c>
      <c r="Z12" s="53"/>
      <c r="AA12" s="54">
        <f t="shared" si="0"/>
        <v>144.69200000000001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9.1639999999999997</v>
      </c>
      <c r="O14" s="57">
        <v>29.322000000000003</v>
      </c>
      <c r="P14" s="57">
        <v>24.053999999999998</v>
      </c>
      <c r="Q14" s="57">
        <v>25.716999999999999</v>
      </c>
      <c r="R14" s="57">
        <v>31.478000000000002</v>
      </c>
      <c r="S14" s="57">
        <v>33.393000000000001</v>
      </c>
      <c r="T14" s="57">
        <v>25.168999999999997</v>
      </c>
      <c r="U14" s="57"/>
      <c r="V14" s="57"/>
      <c r="W14" s="57">
        <v>10.275</v>
      </c>
      <c r="X14" s="57">
        <v>22.649000000000001</v>
      </c>
      <c r="Y14" s="57">
        <v>16.122</v>
      </c>
      <c r="Z14" s="58"/>
      <c r="AA14" s="59">
        <f t="shared" si="0"/>
        <v>227.34300000000002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9.1639999999999997</v>
      </c>
      <c r="O16" s="62">
        <f t="shared" si="1"/>
        <v>29.322000000000003</v>
      </c>
      <c r="P16" s="62">
        <f t="shared" si="1"/>
        <v>24.053999999999998</v>
      </c>
      <c r="Q16" s="62">
        <f t="shared" si="1"/>
        <v>25.716999999999999</v>
      </c>
      <c r="R16" s="62">
        <f t="shared" si="1"/>
        <v>31.478000000000002</v>
      </c>
      <c r="S16" s="62">
        <f t="shared" si="1"/>
        <v>68.912000000000006</v>
      </c>
      <c r="T16" s="62">
        <f t="shared" si="1"/>
        <v>50.024999999999999</v>
      </c>
      <c r="U16" s="62">
        <f t="shared" si="1"/>
        <v>0</v>
      </c>
      <c r="V16" s="62">
        <f t="shared" si="1"/>
        <v>0</v>
      </c>
      <c r="W16" s="62">
        <f t="shared" si="1"/>
        <v>11.39</v>
      </c>
      <c r="X16" s="62">
        <f t="shared" si="1"/>
        <v>58.878</v>
      </c>
      <c r="Y16" s="62">
        <f t="shared" si="1"/>
        <v>63.094999999999999</v>
      </c>
      <c r="Z16" s="63" t="str">
        <f t="shared" si="1"/>
        <v/>
      </c>
      <c r="AA16" s="64">
        <f>SUM(AA10:AA15)</f>
        <v>372.03500000000003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59.293999999999997</v>
      </c>
      <c r="O20" s="77">
        <v>114.71599999999999</v>
      </c>
      <c r="P20" s="77">
        <v>91.525000000000006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265.53499999999997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3.5999999999999997E-2</v>
      </c>
      <c r="S21" s="81">
        <v>1.899</v>
      </c>
      <c r="T21" s="81">
        <v>1.625</v>
      </c>
      <c r="U21" s="81">
        <v>1.1419999999999999</v>
      </c>
      <c r="V21" s="81">
        <v>0.91500000000000004</v>
      </c>
      <c r="W21" s="81">
        <v>0.89800000000000002</v>
      </c>
      <c r="X21" s="81">
        <v>0.81</v>
      </c>
      <c r="Y21" s="81"/>
      <c r="Z21" s="78"/>
      <c r="AA21" s="79">
        <f t="shared" si="2"/>
        <v>7.3249999999999993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59.293999999999997</v>
      </c>
      <c r="O25" s="88">
        <f t="shared" si="3"/>
        <v>114.71599999999999</v>
      </c>
      <c r="P25" s="88">
        <f t="shared" si="3"/>
        <v>91.525000000000006</v>
      </c>
      <c r="Q25" s="88">
        <f t="shared" si="3"/>
        <v>0</v>
      </c>
      <c r="R25" s="88">
        <f t="shared" si="3"/>
        <v>3.5999999999999997E-2</v>
      </c>
      <c r="S25" s="88">
        <f t="shared" si="3"/>
        <v>1.899</v>
      </c>
      <c r="T25" s="88">
        <f t="shared" si="3"/>
        <v>1.625</v>
      </c>
      <c r="U25" s="88">
        <f t="shared" si="3"/>
        <v>1.1419999999999999</v>
      </c>
      <c r="V25" s="88">
        <f t="shared" si="3"/>
        <v>0.91500000000000004</v>
      </c>
      <c r="W25" s="88">
        <f t="shared" si="3"/>
        <v>0.89800000000000002</v>
      </c>
      <c r="X25" s="88">
        <f t="shared" si="3"/>
        <v>0.81</v>
      </c>
      <c r="Y25" s="88">
        <f t="shared" si="3"/>
        <v>0</v>
      </c>
      <c r="Z25" s="89">
        <f t="shared" si="3"/>
        <v>0</v>
      </c>
      <c r="AA25" s="90">
        <f t="shared" si="3"/>
        <v>272.85999999999996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68.457999999999998</v>
      </c>
      <c r="O29" s="77">
        <v>144.03800000000001</v>
      </c>
      <c r="P29" s="77">
        <v>115.57899999999999</v>
      </c>
      <c r="Q29" s="77">
        <v>25.716999999999999</v>
      </c>
      <c r="R29" s="77">
        <v>31.513999999999999</v>
      </c>
      <c r="S29" s="77">
        <v>70.811000000000007</v>
      </c>
      <c r="T29" s="77">
        <v>51.65</v>
      </c>
      <c r="U29" s="77">
        <v>1.1419999999999999</v>
      </c>
      <c r="V29" s="77">
        <v>0.91500000000000004</v>
      </c>
      <c r="W29" s="77">
        <v>12.288</v>
      </c>
      <c r="X29" s="77">
        <v>59.688000000000002</v>
      </c>
      <c r="Y29" s="77">
        <v>63.094999999999999</v>
      </c>
      <c r="Z29" s="78"/>
      <c r="AA29" s="79">
        <f>SUM(B29:Z29)</f>
        <v>644.89499999999998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68.457999999999998</v>
      </c>
      <c r="O31" s="62">
        <f t="shared" si="4"/>
        <v>144.03800000000001</v>
      </c>
      <c r="P31" s="62">
        <f t="shared" si="4"/>
        <v>115.57899999999999</v>
      </c>
      <c r="Q31" s="62">
        <f t="shared" si="4"/>
        <v>25.716999999999999</v>
      </c>
      <c r="R31" s="62">
        <f t="shared" si="4"/>
        <v>31.513999999999999</v>
      </c>
      <c r="S31" s="62">
        <f t="shared" si="4"/>
        <v>70.811000000000007</v>
      </c>
      <c r="T31" s="62">
        <f t="shared" si="4"/>
        <v>51.65</v>
      </c>
      <c r="U31" s="62">
        <f t="shared" si="4"/>
        <v>1.1419999999999999</v>
      </c>
      <c r="V31" s="62">
        <f t="shared" si="4"/>
        <v>0.91500000000000004</v>
      </c>
      <c r="W31" s="62">
        <f t="shared" si="4"/>
        <v>12.288</v>
      </c>
      <c r="X31" s="62">
        <f t="shared" si="4"/>
        <v>59.688000000000002</v>
      </c>
      <c r="Y31" s="62">
        <f t="shared" si="4"/>
        <v>63.094999999999999</v>
      </c>
      <c r="Z31" s="63">
        <f t="shared" si="4"/>
        <v>0</v>
      </c>
      <c r="AA31" s="64">
        <f t="shared" si="4"/>
        <v>644.89499999999998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265.2</v>
      </c>
      <c r="V38" s="99">
        <v>265.39999999999998</v>
      </c>
      <c r="W38" s="99"/>
      <c r="X38" s="99"/>
      <c r="Y38" s="99"/>
      <c r="Z38" s="100"/>
      <c r="AA38" s="79">
        <f t="shared" si="5"/>
        <v>530.59999999999991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265.2</v>
      </c>
      <c r="V39" s="88">
        <f t="shared" si="6"/>
        <v>265.39999999999998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530.59999999999991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265.2</v>
      </c>
      <c r="V46" s="99">
        <v>265.39999999999998</v>
      </c>
      <c r="W46" s="99"/>
      <c r="X46" s="99"/>
      <c r="Y46" s="99"/>
      <c r="Z46" s="100"/>
      <c r="AA46" s="79">
        <f t="shared" si="7"/>
        <v>530.59999999999991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265.2</v>
      </c>
      <c r="V48" s="88">
        <f t="shared" si="8"/>
        <v>265.39999999999998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530.59999999999991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68.457999999999998</v>
      </c>
      <c r="O51" s="88">
        <f t="shared" si="10"/>
        <v>144.03800000000001</v>
      </c>
      <c r="P51" s="88">
        <f t="shared" si="10"/>
        <v>115.57900000000001</v>
      </c>
      <c r="Q51" s="88">
        <f t="shared" si="10"/>
        <v>25.716999999999999</v>
      </c>
      <c r="R51" s="88">
        <f t="shared" si="10"/>
        <v>31.514000000000003</v>
      </c>
      <c r="S51" s="88">
        <f t="shared" si="10"/>
        <v>70.811000000000007</v>
      </c>
      <c r="T51" s="88">
        <f t="shared" si="10"/>
        <v>51.65</v>
      </c>
      <c r="U51" s="88">
        <f t="shared" si="10"/>
        <v>266.34199999999998</v>
      </c>
      <c r="V51" s="88">
        <f t="shared" si="10"/>
        <v>266.315</v>
      </c>
      <c r="W51" s="88">
        <f t="shared" si="10"/>
        <v>12.288</v>
      </c>
      <c r="X51" s="88">
        <f t="shared" si="10"/>
        <v>59.688000000000002</v>
      </c>
      <c r="Y51" s="88">
        <f t="shared" si="10"/>
        <v>63.094999999999999</v>
      </c>
      <c r="Z51" s="89">
        <f t="shared" si="10"/>
        <v>0</v>
      </c>
      <c r="AA51" s="104">
        <f>SUM(B51:Z51)</f>
        <v>1175.4950000000001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265.2</v>
      </c>
      <c r="V4" s="18">
        <v>265.39999999999998</v>
      </c>
      <c r="W4" s="18"/>
      <c r="X4" s="18"/>
      <c r="Y4" s="18"/>
      <c r="Z4" s="19"/>
      <c r="AA4" s="111">
        <f>SUM(B4:Z4)</f>
        <v>530.59999999999991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14.26</v>
      </c>
      <c r="O7" s="117">
        <v>8.23</v>
      </c>
      <c r="P7" s="117">
        <v>9.24</v>
      </c>
      <c r="Q7" s="117">
        <v>2.52</v>
      </c>
      <c r="R7" s="117">
        <v>29.08</v>
      </c>
      <c r="S7" s="117">
        <v>49.92</v>
      </c>
      <c r="T7" s="117">
        <v>53.82</v>
      </c>
      <c r="U7" s="117">
        <v>123.01</v>
      </c>
      <c r="V7" s="117">
        <v>135.01</v>
      </c>
      <c r="W7" s="117">
        <v>69.59</v>
      </c>
      <c r="X7" s="117">
        <v>49.91</v>
      </c>
      <c r="Y7" s="117">
        <v>44.65</v>
      </c>
      <c r="Z7" s="118"/>
      <c r="AA7" s="119">
        <f>IF(SUM(B7:Z7)&lt;&gt;0,AVERAGEIF(B7:Z7,"&lt;&gt;"""),"")</f>
        <v>49.103333333333325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265.2</v>
      </c>
      <c r="V23" s="133">
        <v>265.39999999999998</v>
      </c>
      <c r="W23" s="133"/>
      <c r="X23" s="133"/>
      <c r="Y23" s="133"/>
      <c r="Z23" s="131"/>
      <c r="AA23" s="132">
        <f t="shared" si="2"/>
        <v>530.59999999999991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265.2</v>
      </c>
      <c r="V24" s="135">
        <f t="shared" si="3"/>
        <v>265.39999999999998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530.59999999999991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2023-08-11T08:21:21Z</dcterms:created>
  <dcterms:modified xsi:type="dcterms:W3CDTF">2023-08-11T08:21:22Z</dcterms:modified>
</cp:coreProperties>
</file>