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<sst xmlns="http://schemas.openxmlformats.org/spreadsheetml/2006/main" count="117" uniqueCount="53">
  <si>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10/08/2023 11:19:40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</si>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</sst>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867-46FE-8A07-B6B029B86C4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867-46FE-8A07-B6B029B86C4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26.71</c:v>
                </c:pt>
                <c:pt idx="13">
                  <c:v>34.102000000000004</c:v>
                </c:pt>
                <c:pt idx="14">
                  <c:v>5.2370000000000001</c:v>
                </c:pt>
                <c:pt idx="15">
                  <c:v>70.787999999999997</c:v>
                </c:pt>
                <c:pt idx="16">
                  <c:v>3.5459999999999998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67-46FE-8A07-B6B029B86C4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67-46FE-8A07-B6B029B86C4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35.653999999999996</c:v>
                </c:pt>
                <c:pt idx="13">
                  <c:v>1.966</c:v>
                </c:pt>
                <c:pt idx="14">
                  <c:v>3.2750000000000004</c:v>
                </c:pt>
                <c:pt idx="15">
                  <c:v>0.70500000000000007</c:v>
                </c:pt>
                <c:pt idx="16">
                  <c:v>86.293000000000006</c:v>
                </c:pt>
                <c:pt idx="17">
                  <c:v>42.197000000000003</c:v>
                </c:pt>
                <c:pt idx="18">
                  <c:v>49.183</c:v>
                </c:pt>
                <c:pt idx="19">
                  <c:v>45.480000000000004</c:v>
                </c:pt>
                <c:pt idx="20">
                  <c:v>51.680999999999997</c:v>
                </c:pt>
                <c:pt idx="21">
                  <c:v>48.82</c:v>
                </c:pt>
                <c:pt idx="22">
                  <c:v>56.408999999999999</c:v>
                </c:pt>
                <c:pt idx="23">
                  <c:v>75.447000000000003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67-46FE-8A07-B6B029B86C4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867-46FE-8A07-B6B029B86C4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867-46FE-8A07-B6B029B86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89.832999999999998</c:v>
                </c:pt>
                <c:pt idx="13">
                  <c:v>117.54</c:v>
                </c:pt>
                <c:pt idx="14">
                  <c:v>72.528000000000006</c:v>
                </c:pt>
                <c:pt idx="15">
                  <c:v>104.06</c:v>
                </c:pt>
                <c:pt idx="16">
                  <c:v>123.88099999999999</c:v>
                </c:pt>
                <c:pt idx="17">
                  <c:v>44.545999999999999</c:v>
                </c:pt>
                <c:pt idx="18">
                  <c:v>49.893000000000001</c:v>
                </c:pt>
                <c:pt idx="19">
                  <c:v>46.442000000000007</c:v>
                </c:pt>
                <c:pt idx="20">
                  <c:v>51.680999999999997</c:v>
                </c:pt>
                <c:pt idx="21">
                  <c:v>49.391999999999996</c:v>
                </c:pt>
                <c:pt idx="22">
                  <c:v>56.408999999999999</c:v>
                </c:pt>
                <c:pt idx="23">
                  <c:v>75.447000000000017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867-46FE-8A07-B6B029B86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84.7</c:v>
                </c:pt>
                <c:pt idx="13">
                  <c:v>85</c:v>
                </c:pt>
                <c:pt idx="14">
                  <c:v>84</c:v>
                </c:pt>
                <c:pt idx="15">
                  <c:v>85</c:v>
                </c:pt>
                <c:pt idx="16">
                  <c:v>95.32</c:v>
                </c:pt>
                <c:pt idx="17">
                  <c:v>82.5</c:v>
                </c:pt>
                <c:pt idx="18">
                  <c:v>82.87</c:v>
                </c:pt>
                <c:pt idx="19">
                  <c:v>111.29</c:v>
                </c:pt>
                <c:pt idx="20">
                  <c:v>94.87</c:v>
                </c:pt>
                <c:pt idx="21">
                  <c:v>85.15</c:v>
                </c:pt>
                <c:pt idx="22">
                  <c:v>71.400000000000006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867-46FE-8A07-B6B029B86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89.832999999999998</v>
      </c>
      <c r="O4" s="18">
        <v>117.54</v>
      </c>
      <c r="P4" s="18">
        <v>72.528000000000006</v>
      </c>
      <c r="Q4" s="18">
        <v>104.07</v>
      </c>
      <c r="R4" s="18">
        <v>123.86799999999999</v>
      </c>
      <c r="S4" s="18">
        <v>44.545999999999999</v>
      </c>
      <c r="T4" s="18">
        <v>49.893000000000001</v>
      </c>
      <c r="U4" s="18">
        <v>46.442000000000007</v>
      </c>
      <c r="V4" s="18">
        <v>51.680999999999997</v>
      </c>
      <c r="W4" s="18">
        <v>49.392000000000003</v>
      </c>
      <c r="X4" s="18">
        <v>56.408999999999999</v>
      </c>
      <c r="Y4" s="18">
        <v>75.447000000000003</v>
      </c>
      <c r="Z4" s="19"/>
      <c r="AA4" s="20">
        <f>SUM(B4:Z4)</f>
        <v>881.64900000000011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84.7</v>
      </c>
      <c r="O7" s="28">
        <v>85</v>
      </c>
      <c r="P7" s="28">
        <v>84</v>
      </c>
      <c r="Q7" s="28">
        <v>85</v>
      </c>
      <c r="R7" s="28">
        <v>95.32</v>
      </c>
      <c r="S7" s="28">
        <v>82.5</v>
      </c>
      <c r="T7" s="28">
        <v>82.87</v>
      </c>
      <c r="U7" s="28">
        <v>111.29</v>
      </c>
      <c r="V7" s="28">
        <v>94.87</v>
      </c>
      <c r="W7" s="28">
        <v>85.15</v>
      </c>
      <c r="X7" s="28">
        <v>71.400000000000006</v>
      </c>
      <c r="Y7" s="28">
        <v>82.5</v>
      </c>
      <c r="Z7" s="29"/>
      <c r="AA7" s="30">
        <f>IF(SUM(B7:Z7)&lt;&gt;0,AVERAGEIF(B7:Z7,"&lt;&gt;"""),"")</f>
        <v>87.05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26.71</v>
      </c>
      <c r="O12" s="52">
        <v>34.102000000000004</v>
      </c>
      <c r="P12" s="52">
        <v>5.2370000000000001</v>
      </c>
      <c r="Q12" s="52">
        <v>70.787999999999997</v>
      </c>
      <c r="R12" s="52">
        <v>3.5459999999999998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140.38299999999998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35.653999999999996</v>
      </c>
      <c r="O14" s="57">
        <v>1.966</v>
      </c>
      <c r="P14" s="57">
        <v>3.2750000000000004</v>
      </c>
      <c r="Q14" s="57">
        <v>0.70500000000000007</v>
      </c>
      <c r="R14" s="57">
        <v>86.293000000000006</v>
      </c>
      <c r="S14" s="57">
        <v>42.197000000000003</v>
      </c>
      <c r="T14" s="57">
        <v>49.183</v>
      </c>
      <c r="U14" s="57">
        <v>45.480000000000004</v>
      </c>
      <c r="V14" s="57">
        <v>51.680999999999997</v>
      </c>
      <c r="W14" s="57">
        <v>48.82</v>
      </c>
      <c r="X14" s="57">
        <v>56.408999999999999</v>
      </c>
      <c r="Y14" s="57">
        <v>75.447000000000003</v>
      </c>
      <c r="Z14" s="58"/>
      <c r="AA14" s="59">
        <f t="shared" si="0"/>
        <v>497.10999999999996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62.363999999999997</v>
      </c>
      <c r="O16" s="62">
        <f t="shared" si="1"/>
        <v>36.068000000000005</v>
      </c>
      <c r="P16" s="62">
        <f t="shared" si="1"/>
        <v>8.5120000000000005</v>
      </c>
      <c r="Q16" s="62">
        <f t="shared" si="1"/>
        <v>71.492999999999995</v>
      </c>
      <c r="R16" s="62">
        <f t="shared" si="1"/>
        <v>89.839000000000013</v>
      </c>
      <c r="S16" s="62">
        <f t="shared" si="1"/>
        <v>42.197000000000003</v>
      </c>
      <c r="T16" s="62">
        <f t="shared" si="1"/>
        <v>49.183</v>
      </c>
      <c r="U16" s="62">
        <f t="shared" si="1"/>
        <v>45.480000000000004</v>
      </c>
      <c r="V16" s="62">
        <f t="shared" si="1"/>
        <v>51.680999999999997</v>
      </c>
      <c r="W16" s="62">
        <f t="shared" si="1"/>
        <v>48.82</v>
      </c>
      <c r="X16" s="62">
        <f t="shared" si="1"/>
        <v>56.408999999999999</v>
      </c>
      <c r="Y16" s="62">
        <f t="shared" si="1"/>
        <v>75.447000000000003</v>
      </c>
      <c r="Z16" s="63" t="str">
        <f t="shared" si="1"/>
        <v/>
      </c>
      <c r="AA16" s="64">
        <f>SUM(AA10:AA15)</f>
        <v>637.49299999999994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7.3170000000000002</v>
      </c>
      <c r="O20" s="77">
        <v>10.622999999999999</v>
      </c>
      <c r="P20" s="77">
        <v>8.5719999999999992</v>
      </c>
      <c r="Q20" s="77">
        <v>10.512</v>
      </c>
      <c r="R20" s="77">
        <v>9.6000000000000014</v>
      </c>
      <c r="S20" s="77"/>
      <c r="T20" s="77"/>
      <c r="U20" s="77"/>
      <c r="V20" s="77"/>
      <c r="W20" s="77">
        <v>0.192</v>
      </c>
      <c r="X20" s="77"/>
      <c r="Y20" s="77"/>
      <c r="Z20" s="78"/>
      <c r="AA20" s="79">
        <f t="shared" si="2"/>
        <v>46.816000000000003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20.152000000000001</v>
      </c>
      <c r="O21" s="81">
        <v>70.84899999999999</v>
      </c>
      <c r="P21" s="81">
        <v>55.443999999999988</v>
      </c>
      <c r="Q21" s="81">
        <v>22.064999999999998</v>
      </c>
      <c r="R21" s="81">
        <v>24.429000000000002</v>
      </c>
      <c r="S21" s="81">
        <v>2.3490000000000002</v>
      </c>
      <c r="T21" s="81">
        <v>0.71</v>
      </c>
      <c r="U21" s="81">
        <v>0.96199999999999997</v>
      </c>
      <c r="V21" s="81"/>
      <c r="W21" s="81">
        <v>0.38</v>
      </c>
      <c r="X21" s="81"/>
      <c r="Y21" s="81"/>
      <c r="Z21" s="78"/>
      <c r="AA21" s="79">
        <f t="shared" si="2"/>
        <v>197.33999999999997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27.469000000000001</v>
      </c>
      <c r="O25" s="88">
        <f t="shared" si="3"/>
        <v>81.471999999999994</v>
      </c>
      <c r="P25" s="88">
        <f t="shared" si="3"/>
        <v>64.015999999999991</v>
      </c>
      <c r="Q25" s="88">
        <f t="shared" si="3"/>
        <v>32.576999999999998</v>
      </c>
      <c r="R25" s="88">
        <f t="shared" si="3"/>
        <v>34.029000000000003</v>
      </c>
      <c r="S25" s="88">
        <f t="shared" si="3"/>
        <v>2.3490000000000002</v>
      </c>
      <c r="T25" s="88">
        <f t="shared" si="3"/>
        <v>0.71</v>
      </c>
      <c r="U25" s="88">
        <f t="shared" si="3"/>
        <v>0.96199999999999997</v>
      </c>
      <c r="V25" s="88">
        <f t="shared" si="3"/>
        <v>0</v>
      </c>
      <c r="W25" s="88">
        <f t="shared" si="3"/>
        <v>0.57200000000000006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244.15599999999998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89.832999999999998</v>
      </c>
      <c r="O29" s="77">
        <v>117.54</v>
      </c>
      <c r="P29" s="77">
        <v>72.528000000000006</v>
      </c>
      <c r="Q29" s="77">
        <v>104.07</v>
      </c>
      <c r="R29" s="77">
        <v>123.86799999999999</v>
      </c>
      <c r="S29" s="77">
        <v>44.545999999999999</v>
      </c>
      <c r="T29" s="77">
        <v>49.893000000000001</v>
      </c>
      <c r="U29" s="77">
        <v>46.442</v>
      </c>
      <c r="V29" s="77">
        <v>51.680999999999997</v>
      </c>
      <c r="W29" s="77">
        <v>49.392000000000003</v>
      </c>
      <c r="X29" s="77">
        <v>56.408999999999999</v>
      </c>
      <c r="Y29" s="77">
        <v>75.447000000000003</v>
      </c>
      <c r="Z29" s="78"/>
      <c r="AA29" s="79">
        <f>SUM(B29:Z29)</f>
        <v>881.64900000000011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89.832999999999998</v>
      </c>
      <c r="O31" s="62">
        <f t="shared" si="4"/>
        <v>117.54</v>
      </c>
      <c r="P31" s="62">
        <f t="shared" si="4"/>
        <v>72.528000000000006</v>
      </c>
      <c r="Q31" s="62">
        <f t="shared" si="4"/>
        <v>104.07</v>
      </c>
      <c r="R31" s="62">
        <f t="shared" si="4"/>
        <v>123.86799999999999</v>
      </c>
      <c r="S31" s="62">
        <f t="shared" si="4"/>
        <v>44.545999999999999</v>
      </c>
      <c r="T31" s="62">
        <f t="shared" si="4"/>
        <v>49.893000000000001</v>
      </c>
      <c r="U31" s="62">
        <f t="shared" si="4"/>
        <v>46.442</v>
      </c>
      <c r="V31" s="62">
        <f t="shared" si="4"/>
        <v>51.680999999999997</v>
      </c>
      <c r="W31" s="62">
        <f t="shared" si="4"/>
        <v>49.392000000000003</v>
      </c>
      <c r="X31" s="62">
        <f t="shared" si="4"/>
        <v>56.408999999999999</v>
      </c>
      <c r="Y31" s="62">
        <f t="shared" si="4"/>
        <v>75.447000000000003</v>
      </c>
      <c r="Z31" s="63" t="str">
        <f t="shared" si="4"/>
        <v/>
      </c>
      <c r="AA31" s="64">
        <f>SUM(AA28:AA30)</f>
        <v>881.64900000000011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89.832999999999998</v>
      </c>
      <c r="O51" s="88">
        <f t="shared" si="10"/>
        <v>117.53999999999999</v>
      </c>
      <c r="P51" s="88">
        <f t="shared" si="10"/>
        <v>72.527999999999992</v>
      </c>
      <c r="Q51" s="88">
        <f t="shared" si="10"/>
        <v>104.07</v>
      </c>
      <c r="R51" s="88">
        <f t="shared" si="10"/>
        <v>123.86800000000002</v>
      </c>
      <c r="S51" s="88">
        <f t="shared" si="10"/>
        <v>44.546000000000006</v>
      </c>
      <c r="T51" s="88">
        <f t="shared" si="10"/>
        <v>49.893000000000001</v>
      </c>
      <c r="U51" s="88">
        <f t="shared" si="10"/>
        <v>46.442000000000007</v>
      </c>
      <c r="V51" s="88">
        <f t="shared" si="10"/>
        <v>51.680999999999997</v>
      </c>
      <c r="W51" s="88">
        <f t="shared" si="10"/>
        <v>49.392000000000003</v>
      </c>
      <c r="X51" s="88">
        <f t="shared" si="10"/>
        <v>56.408999999999999</v>
      </c>
      <c r="Y51" s="88">
        <f t="shared" si="10"/>
        <v>75.447000000000003</v>
      </c>
      <c r="Z51" s="89" t="str">
        <f t="shared" si="10"/>
        <v/>
      </c>
      <c r="AA51" s="104">
        <f>SUM(B51:Z51)</f>
        <v>881.64900000000011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89.832999999999998</v>
      </c>
      <c r="O4" s="18">
        <v>117.54</v>
      </c>
      <c r="P4" s="18">
        <v>72.528000000000006</v>
      </c>
      <c r="Q4" s="18">
        <v>104.06</v>
      </c>
      <c r="R4" s="18">
        <v>123.88099999999999</v>
      </c>
      <c r="S4" s="18">
        <v>44.545999999999999</v>
      </c>
      <c r="T4" s="18">
        <v>49.893000000000001</v>
      </c>
      <c r="U4" s="18">
        <v>46.442000000000007</v>
      </c>
      <c r="V4" s="18">
        <v>51.680999999999997</v>
      </c>
      <c r="W4" s="18">
        <v>49.391999999999996</v>
      </c>
      <c r="X4" s="18">
        <v>56.408999999999999</v>
      </c>
      <c r="Y4" s="18">
        <v>75.447000000000017</v>
      </c>
      <c r="Z4" s="19"/>
      <c r="AA4" s="20">
        <f>SUM(B4:Z4)</f>
        <v>881.65200000000004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84.7</v>
      </c>
      <c r="O7" s="28">
        <v>85</v>
      </c>
      <c r="P7" s="28">
        <v>84</v>
      </c>
      <c r="Q7" s="28">
        <v>85</v>
      </c>
      <c r="R7" s="28">
        <v>95.32</v>
      </c>
      <c r="S7" s="28">
        <v>82.5</v>
      </c>
      <c r="T7" s="28">
        <v>82.87</v>
      </c>
      <c r="U7" s="28">
        <v>111.29</v>
      </c>
      <c r="V7" s="28">
        <v>94.87</v>
      </c>
      <c r="W7" s="28">
        <v>85.15</v>
      </c>
      <c r="X7" s="28">
        <v>71.400000000000006</v>
      </c>
      <c r="Y7" s="28">
        <v>82.5</v>
      </c>
      <c r="Z7" s="29"/>
      <c r="AA7" s="30">
        <f>IF(SUM(B7:Z7)&lt;&gt;0,AVERAGEIF(B7:Z7,"&lt;&gt;"""),"")</f>
        <v>87.05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72.292999999999992</v>
      </c>
      <c r="O14" s="57">
        <v>45.597999999999999</v>
      </c>
      <c r="P14" s="57">
        <v>55.454999999999998</v>
      </c>
      <c r="Q14" s="57">
        <v>0.11600000000000001</v>
      </c>
      <c r="R14" s="57"/>
      <c r="S14" s="57">
        <v>3.4629999999999996</v>
      </c>
      <c r="T14" s="57">
        <v>3.4090000000000003</v>
      </c>
      <c r="U14" s="57"/>
      <c r="V14" s="57">
        <v>1</v>
      </c>
      <c r="W14" s="57"/>
      <c r="X14" s="57">
        <v>7.4009999999999998</v>
      </c>
      <c r="Y14" s="57">
        <v>1.35</v>
      </c>
      <c r="Z14" s="58"/>
      <c r="AA14" s="59">
        <f t="shared" si="0"/>
        <v>190.08500000000001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72.292999999999992</v>
      </c>
      <c r="O16" s="62">
        <f t="shared" si="1"/>
        <v>45.597999999999999</v>
      </c>
      <c r="P16" s="62">
        <f t="shared" si="1"/>
        <v>55.454999999999998</v>
      </c>
      <c r="Q16" s="62">
        <f t="shared" si="1"/>
        <v>0.11600000000000001</v>
      </c>
      <c r="R16" s="62">
        <f t="shared" si="1"/>
        <v>0</v>
      </c>
      <c r="S16" s="62">
        <f t="shared" si="1"/>
        <v>3.4629999999999996</v>
      </c>
      <c r="T16" s="62">
        <f t="shared" si="1"/>
        <v>3.4090000000000003</v>
      </c>
      <c r="U16" s="62">
        <f t="shared" si="1"/>
        <v>0</v>
      </c>
      <c r="V16" s="62">
        <f t="shared" si="1"/>
        <v>1</v>
      </c>
      <c r="W16" s="62">
        <f t="shared" si="1"/>
        <v>0</v>
      </c>
      <c r="X16" s="62">
        <f t="shared" si="1"/>
        <v>7.4009999999999998</v>
      </c>
      <c r="Y16" s="62">
        <f t="shared" si="1"/>
        <v>1.35</v>
      </c>
      <c r="Z16" s="63" t="str">
        <f t="shared" si="1"/>
        <v/>
      </c>
      <c r="AA16" s="64">
        <f>SUM(AA10:AA15)</f>
        <v>190.08500000000001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7.9109999999999996</v>
      </c>
      <c r="O20" s="77">
        <v>8.1059999999999999</v>
      </c>
      <c r="P20" s="77">
        <v>7.7030000000000003</v>
      </c>
      <c r="Q20" s="77">
        <v>7.1630000000000003</v>
      </c>
      <c r="R20" s="77">
        <v>6.9809999999999999</v>
      </c>
      <c r="S20" s="77">
        <v>26.933</v>
      </c>
      <c r="T20" s="77">
        <v>27.015000000000001</v>
      </c>
      <c r="U20" s="77">
        <v>8.5069999999999997</v>
      </c>
      <c r="V20" s="77">
        <v>26.536999999999999</v>
      </c>
      <c r="W20" s="77">
        <v>26.131999999999998</v>
      </c>
      <c r="X20" s="77">
        <v>25.873000000000001</v>
      </c>
      <c r="Y20" s="77">
        <v>29.645</v>
      </c>
      <c r="Z20" s="78"/>
      <c r="AA20" s="79">
        <f t="shared" si="2"/>
        <v>208.506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9.6289999999999996</v>
      </c>
      <c r="O21" s="81">
        <v>9.2360000000000007</v>
      </c>
      <c r="P21" s="81">
        <v>9.3699999999999992</v>
      </c>
      <c r="Q21" s="81">
        <v>9.2810000000000006</v>
      </c>
      <c r="R21" s="81">
        <v>10.8</v>
      </c>
      <c r="S21" s="81">
        <v>14.15</v>
      </c>
      <c r="T21" s="81">
        <v>19.469000000000001</v>
      </c>
      <c r="U21" s="81">
        <v>23.335000000000001</v>
      </c>
      <c r="V21" s="81">
        <v>24.143999999999998</v>
      </c>
      <c r="W21" s="81">
        <v>23.26</v>
      </c>
      <c r="X21" s="81">
        <v>23.135000000000002</v>
      </c>
      <c r="Y21" s="81">
        <v>44.452000000000005</v>
      </c>
      <c r="Z21" s="78"/>
      <c r="AA21" s="79">
        <f t="shared" si="2"/>
        <v>220.261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17.54</v>
      </c>
      <c r="O25" s="88">
        <f t="shared" si="3"/>
        <v>17.341999999999999</v>
      </c>
      <c r="P25" s="88">
        <f t="shared" si="3"/>
        <v>17.073</v>
      </c>
      <c r="Q25" s="88">
        <f t="shared" si="3"/>
        <v>16.444000000000003</v>
      </c>
      <c r="R25" s="88">
        <f t="shared" si="3"/>
        <v>17.780999999999999</v>
      </c>
      <c r="S25" s="88">
        <f t="shared" si="3"/>
        <v>41.082999999999998</v>
      </c>
      <c r="T25" s="88">
        <f t="shared" si="3"/>
        <v>46.484000000000002</v>
      </c>
      <c r="U25" s="88">
        <f t="shared" si="3"/>
        <v>31.841999999999999</v>
      </c>
      <c r="V25" s="88">
        <f t="shared" si="3"/>
        <v>50.680999999999997</v>
      </c>
      <c r="W25" s="88">
        <f t="shared" si="3"/>
        <v>49.391999999999996</v>
      </c>
      <c r="X25" s="88">
        <f t="shared" si="3"/>
        <v>49.008000000000003</v>
      </c>
      <c r="Y25" s="88">
        <f t="shared" si="3"/>
        <v>74.097000000000008</v>
      </c>
      <c r="Z25" s="89">
        <f t="shared" si="3"/>
        <v>0</v>
      </c>
      <c r="AA25" s="90">
        <f t="shared" si="3"/>
        <v>428.767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89.832999999999998</v>
      </c>
      <c r="O29" s="77">
        <v>62.94</v>
      </c>
      <c r="P29" s="77">
        <v>72.528000000000006</v>
      </c>
      <c r="Q29" s="77">
        <v>16.559999999999999</v>
      </c>
      <c r="R29" s="77">
        <v>17.780999999999999</v>
      </c>
      <c r="S29" s="77">
        <v>44.545999999999999</v>
      </c>
      <c r="T29" s="77">
        <v>49.893000000000001</v>
      </c>
      <c r="U29" s="77">
        <v>31.841999999999999</v>
      </c>
      <c r="V29" s="77">
        <v>51.680999999999997</v>
      </c>
      <c r="W29" s="77">
        <v>49.392000000000003</v>
      </c>
      <c r="X29" s="77">
        <v>56.408999999999999</v>
      </c>
      <c r="Y29" s="77">
        <v>75.447000000000003</v>
      </c>
      <c r="Z29" s="78"/>
      <c r="AA29" s="79">
        <f>SUM(B29:Z29)</f>
        <v>618.85199999999998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89.832999999999998</v>
      </c>
      <c r="O31" s="62">
        <f t="shared" si="4"/>
        <v>62.94</v>
      </c>
      <c r="P31" s="62">
        <f t="shared" si="4"/>
        <v>72.528000000000006</v>
      </c>
      <c r="Q31" s="62">
        <f t="shared" si="4"/>
        <v>16.559999999999999</v>
      </c>
      <c r="R31" s="62">
        <f t="shared" si="4"/>
        <v>17.780999999999999</v>
      </c>
      <c r="S31" s="62">
        <f t="shared" si="4"/>
        <v>44.545999999999999</v>
      </c>
      <c r="T31" s="62">
        <f t="shared" si="4"/>
        <v>49.893000000000001</v>
      </c>
      <c r="U31" s="62">
        <f t="shared" si="4"/>
        <v>31.841999999999999</v>
      </c>
      <c r="V31" s="62">
        <f t="shared" si="4"/>
        <v>51.680999999999997</v>
      </c>
      <c r="W31" s="62">
        <f t="shared" si="4"/>
        <v>49.392000000000003</v>
      </c>
      <c r="X31" s="62">
        <f t="shared" si="4"/>
        <v>56.408999999999999</v>
      </c>
      <c r="Y31" s="62">
        <f t="shared" si="4"/>
        <v>75.447000000000003</v>
      </c>
      <c r="Z31" s="63">
        <f t="shared" si="4"/>
        <v>0</v>
      </c>
      <c r="AA31" s="64">
        <f t="shared" si="4"/>
        <v>618.85199999999998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54.6</v>
      </c>
      <c r="P38" s="99"/>
      <c r="Q38" s="99">
        <v>87.5</v>
      </c>
      <c r="R38" s="99">
        <v>106.1</v>
      </c>
      <c r="S38" s="99"/>
      <c r="T38" s="99"/>
      <c r="U38" s="99">
        <v>14.6</v>
      </c>
      <c r="V38" s="99"/>
      <c r="W38" s="99"/>
      <c r="X38" s="99"/>
      <c r="Y38" s="99"/>
      <c r="Z38" s="100"/>
      <c r="AA38" s="79">
        <f t="shared" si="5"/>
        <v>262.8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54.6</v>
      </c>
      <c r="P39" s="88">
        <f t="shared" si="6"/>
        <v>0</v>
      </c>
      <c r="Q39" s="88">
        <f t="shared" si="6"/>
        <v>87.5</v>
      </c>
      <c r="R39" s="88">
        <f t="shared" si="6"/>
        <v>106.1</v>
      </c>
      <c r="S39" s="88">
        <f t="shared" si="6"/>
        <v>0</v>
      </c>
      <c r="T39" s="88">
        <f t="shared" si="6"/>
        <v>0</v>
      </c>
      <c r="U39" s="88">
        <f t="shared" si="6"/>
        <v>14.6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262.8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54.6</v>
      </c>
      <c r="P46" s="99"/>
      <c r="Q46" s="99">
        <v>87.5</v>
      </c>
      <c r="R46" s="99">
        <v>106.1</v>
      </c>
      <c r="S46" s="99"/>
      <c r="T46" s="99"/>
      <c r="U46" s="99">
        <v>14.6</v>
      </c>
      <c r="V46" s="99"/>
      <c r="W46" s="99"/>
      <c r="X46" s="99"/>
      <c r="Y46" s="99"/>
      <c r="Z46" s="100"/>
      <c r="AA46" s="79">
        <f t="shared" si="7"/>
        <v>262.8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54.6</v>
      </c>
      <c r="P48" s="88">
        <f t="shared" si="8"/>
        <v>0</v>
      </c>
      <c r="Q48" s="88">
        <f t="shared" si="8"/>
        <v>87.5</v>
      </c>
      <c r="R48" s="88">
        <f t="shared" si="8"/>
        <v>106.1</v>
      </c>
      <c r="S48" s="88">
        <f t="shared" si="8"/>
        <v>0</v>
      </c>
      <c r="T48" s="88">
        <f t="shared" si="8"/>
        <v>0</v>
      </c>
      <c r="U48" s="88">
        <f t="shared" si="8"/>
        <v>14.6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262.8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89.832999999999998</v>
      </c>
      <c r="O51" s="88">
        <f t="shared" si="10"/>
        <v>117.53999999999999</v>
      </c>
      <c r="P51" s="88">
        <f t="shared" si="10"/>
        <v>72.527999999999992</v>
      </c>
      <c r="Q51" s="88">
        <f t="shared" si="10"/>
        <v>104.06</v>
      </c>
      <c r="R51" s="88">
        <f t="shared" si="10"/>
        <v>123.881</v>
      </c>
      <c r="S51" s="88">
        <f t="shared" si="10"/>
        <v>44.545999999999999</v>
      </c>
      <c r="T51" s="88">
        <f t="shared" si="10"/>
        <v>49.893000000000001</v>
      </c>
      <c r="U51" s="88">
        <f t="shared" si="10"/>
        <v>46.442</v>
      </c>
      <c r="V51" s="88">
        <f t="shared" si="10"/>
        <v>51.680999999999997</v>
      </c>
      <c r="W51" s="88">
        <f t="shared" si="10"/>
        <v>49.391999999999996</v>
      </c>
      <c r="X51" s="88">
        <f t="shared" si="10"/>
        <v>56.409000000000006</v>
      </c>
      <c r="Y51" s="88">
        <f t="shared" si="10"/>
        <v>75.447000000000003</v>
      </c>
      <c r="Z51" s="89">
        <f t="shared" si="10"/>
        <v>0</v>
      </c>
      <c r="AA51" s="104">
        <f>SUM(B51:Z51)</f>
        <v>881.65200000000004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54.6</v>
      </c>
      <c r="P4" s="18"/>
      <c r="Q4" s="18">
        <v>87.5</v>
      </c>
      <c r="R4" s="18">
        <v>106.1</v>
      </c>
      <c r="S4" s="18"/>
      <c r="T4" s="18"/>
      <c r="U4" s="18">
        <v>14.6</v>
      </c>
      <c r="V4" s="18"/>
      <c r="W4" s="18"/>
      <c r="X4" s="18"/>
      <c r="Y4" s="18"/>
      <c r="Z4" s="19"/>
      <c r="AA4" s="111">
        <f>SUM(B4:Z4)</f>
        <v>262.8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84.7</v>
      </c>
      <c r="O7" s="117">
        <v>85</v>
      </c>
      <c r="P7" s="117">
        <v>84</v>
      </c>
      <c r="Q7" s="117">
        <v>85</v>
      </c>
      <c r="R7" s="117">
        <v>95.32</v>
      </c>
      <c r="S7" s="117">
        <v>82.5</v>
      </c>
      <c r="T7" s="117">
        <v>82.87</v>
      </c>
      <c r="U7" s="117">
        <v>111.29</v>
      </c>
      <c r="V7" s="117">
        <v>94.87</v>
      </c>
      <c r="W7" s="117">
        <v>85.15</v>
      </c>
      <c r="X7" s="117">
        <v>71.400000000000006</v>
      </c>
      <c r="Y7" s="117">
        <v>82.5</v>
      </c>
      <c r="Z7" s="118"/>
      <c r="AA7" s="119">
        <f>IF(SUM(B7:Z7)&lt;&gt;0,AVERAGEIF(B7:Z7,"&lt;&gt;"""),"")</f>
        <v>87.05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54.6</v>
      </c>
      <c r="P23" s="133"/>
      <c r="Q23" s="133">
        <v>87.5</v>
      </c>
      <c r="R23" s="133">
        <v>106.1</v>
      </c>
      <c r="S23" s="133"/>
      <c r="T23" s="133"/>
      <c r="U23" s="133">
        <v>14.6</v>
      </c>
      <c r="V23" s="133"/>
      <c r="W23" s="133"/>
      <c r="X23" s="133"/>
      <c r="Y23" s="133"/>
      <c r="Z23" s="131"/>
      <c r="AA23" s="132">
        <f t="shared" si="2"/>
        <v>262.8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54.6</v>
      </c>
      <c r="P24" s="135">
        <f t="shared" si="3"/>
        <v>0</v>
      </c>
      <c r="Q24" s="135">
        <f t="shared" si="3"/>
        <v>87.5</v>
      </c>
      <c r="R24" s="135">
        <f t="shared" si="3"/>
        <v>106.1</v>
      </c>
      <c r="S24" s="135">
        <f t="shared" si="3"/>
        <v>0</v>
      </c>
      <c r="T24" s="135">
        <f t="shared" si="3"/>
        <v>0</v>
      </c>
      <c r="U24" s="135">
        <f t="shared" si="3"/>
        <v>14.6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262.8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2023-08-10T08:19:40Z</dcterms:created>
  <dcterms:modified xsi:type="dcterms:W3CDTF">2023-08-10T08:19:41Z</dcterms:modified>
</cp:coreProperties>
</file>