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<sst xmlns="http://schemas.openxmlformats.org/spreadsheetml/2006/main" count="117" uniqueCount="53">
  <si>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09/08/2023 11:23:16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</si>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</sst>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9F-4261-A413-F7097EF94EE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39F-4261-A413-F7097EF94EE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39F-4261-A413-F7097EF94EE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65.400000000000006</c:v>
                </c:pt>
                <c:pt idx="13">
                  <c:v>67.400000000000006</c:v>
                </c:pt>
                <c:pt idx="14">
                  <c:v>103.4</c:v>
                </c:pt>
                <c:pt idx="15">
                  <c:v>136.4</c:v>
                </c:pt>
                <c:pt idx="16">
                  <c:v>39.200000000000003</c:v>
                </c:pt>
                <c:pt idx="17">
                  <c:v>19.600000000000001</c:v>
                </c:pt>
                <c:pt idx="18">
                  <c:v>33.200000000000003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9F-4261-A413-F7097EF94EE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5.2969999999999997</c:v>
                </c:pt>
                <c:pt idx="13">
                  <c:v>2.1849999999999996</c:v>
                </c:pt>
                <c:pt idx="14">
                  <c:v>0.64300000000000002</c:v>
                </c:pt>
                <c:pt idx="15">
                  <c:v>3.9369999999999998</c:v>
                </c:pt>
                <c:pt idx="16">
                  <c:v>3.2390000000000003</c:v>
                </c:pt>
                <c:pt idx="17">
                  <c:v>9.0030000000000001</c:v>
                </c:pt>
                <c:pt idx="18">
                  <c:v>1E-3</c:v>
                </c:pt>
                <c:pt idx="19">
                  <c:v>28.695</c:v>
                </c:pt>
                <c:pt idx="20">
                  <c:v>18.399000000000001</c:v>
                </c:pt>
                <c:pt idx="21">
                  <c:v>19.613999999999997</c:v>
                </c:pt>
                <c:pt idx="22">
                  <c:v>20.451999999999998</c:v>
                </c:pt>
                <c:pt idx="23">
                  <c:v>48.981000000000002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9F-4261-A413-F7097EF94EE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9F-4261-A413-F7097EF94EE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39F-4261-A413-F7097EF94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198.66300000000001</c:v>
                </c:pt>
                <c:pt idx="13">
                  <c:v>184.37699999999998</c:v>
                </c:pt>
                <c:pt idx="14">
                  <c:v>154.68</c:v>
                </c:pt>
                <c:pt idx="15">
                  <c:v>204.53700000000001</c:v>
                </c:pt>
                <c:pt idx="16">
                  <c:v>144.256</c:v>
                </c:pt>
                <c:pt idx="17">
                  <c:v>32.073</c:v>
                </c:pt>
                <c:pt idx="18">
                  <c:v>34.626000000000005</c:v>
                </c:pt>
                <c:pt idx="19">
                  <c:v>30.931000000000001</c:v>
                </c:pt>
                <c:pt idx="20">
                  <c:v>25.405999999999999</c:v>
                </c:pt>
                <c:pt idx="21">
                  <c:v>30.977000000000004</c:v>
                </c:pt>
                <c:pt idx="22">
                  <c:v>29.812000000000001</c:v>
                </c:pt>
                <c:pt idx="23">
                  <c:v>50.618000000000002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9F-4261-A413-F7097EF94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70</c:v>
                </c:pt>
                <c:pt idx="13">
                  <c:v>62</c:v>
                </c:pt>
                <c:pt idx="14">
                  <c:v>67.28</c:v>
                </c:pt>
                <c:pt idx="15">
                  <c:v>79.62</c:v>
                </c:pt>
                <c:pt idx="16">
                  <c:v>68.599999999999994</c:v>
                </c:pt>
                <c:pt idx="17">
                  <c:v>79.5</c:v>
                </c:pt>
                <c:pt idx="18">
                  <c:v>76.84</c:v>
                </c:pt>
                <c:pt idx="19">
                  <c:v>84.24</c:v>
                </c:pt>
                <c:pt idx="20">
                  <c:v>117.62</c:v>
                </c:pt>
                <c:pt idx="21">
                  <c:v>92.11</c:v>
                </c:pt>
                <c:pt idx="22">
                  <c:v>85.73</c:v>
                </c:pt>
                <c:pt idx="23">
                  <c:v>97.96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39F-4261-A413-F7097EF94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198.64700000000002</v>
      </c>
      <c r="O4" s="18">
        <v>184.39</v>
      </c>
      <c r="P4" s="18">
        <v>154.643</v>
      </c>
      <c r="Q4" s="18">
        <v>204.55499999999998</v>
      </c>
      <c r="R4" s="18">
        <v>144.27600000000001</v>
      </c>
      <c r="S4" s="18">
        <v>32.088999999999999</v>
      </c>
      <c r="T4" s="18">
        <v>34.65</v>
      </c>
      <c r="U4" s="18">
        <v>30.931000000000001</v>
      </c>
      <c r="V4" s="18">
        <v>25.443000000000005</v>
      </c>
      <c r="W4" s="18">
        <v>30.976999999999997</v>
      </c>
      <c r="X4" s="18">
        <v>29.812000000000001</v>
      </c>
      <c r="Y4" s="18">
        <v>50.626999999999988</v>
      </c>
      <c r="Z4" s="19"/>
      <c r="AA4" s="20">
        <f>SUM(B4:Z4)</f>
        <v>1121.0399999999997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</v>
      </c>
      <c r="O7" s="28">
        <v>62</v>
      </c>
      <c r="P7" s="28">
        <v>67.28</v>
      </c>
      <c r="Q7" s="28">
        <v>79.62</v>
      </c>
      <c r="R7" s="28">
        <v>68.599999999999994</v>
      </c>
      <c r="S7" s="28">
        <v>79.5</v>
      </c>
      <c r="T7" s="28">
        <v>76.84</v>
      </c>
      <c r="U7" s="28">
        <v>84.24</v>
      </c>
      <c r="V7" s="28">
        <v>117.62</v>
      </c>
      <c r="W7" s="28">
        <v>92.11</v>
      </c>
      <c r="X7" s="28">
        <v>85.73</v>
      </c>
      <c r="Y7" s="28">
        <v>97.96</v>
      </c>
      <c r="Z7" s="29"/>
      <c r="AA7" s="30">
        <f>IF(SUM(B7:Z7)&lt;&gt;0,AVERAGEIF(B7:Z7,"&lt;&gt;"""),"")</f>
        <v>81.791666666666671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5.2969999999999997</v>
      </c>
      <c r="O14" s="57">
        <v>2.1849999999999996</v>
      </c>
      <c r="P14" s="57">
        <v>0.64300000000000002</v>
      </c>
      <c r="Q14" s="57">
        <v>3.9369999999999998</v>
      </c>
      <c r="R14" s="57">
        <v>3.2390000000000003</v>
      </c>
      <c r="S14" s="57">
        <v>9.0030000000000001</v>
      </c>
      <c r="T14" s="57">
        <v>1E-3</v>
      </c>
      <c r="U14" s="57">
        <v>28.695</v>
      </c>
      <c r="V14" s="57">
        <v>18.399000000000001</v>
      </c>
      <c r="W14" s="57">
        <v>19.613999999999997</v>
      </c>
      <c r="X14" s="57">
        <v>20.451999999999998</v>
      </c>
      <c r="Y14" s="57">
        <v>48.981000000000002</v>
      </c>
      <c r="Z14" s="58"/>
      <c r="AA14" s="59">
        <f t="shared" si="0"/>
        <v>160.446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5.2969999999999997</v>
      </c>
      <c r="O16" s="62">
        <f t="shared" si="1"/>
        <v>2.1849999999999996</v>
      </c>
      <c r="P16" s="62">
        <f t="shared" si="1"/>
        <v>0.64300000000000002</v>
      </c>
      <c r="Q16" s="62">
        <f t="shared" si="1"/>
        <v>3.9369999999999998</v>
      </c>
      <c r="R16" s="62">
        <f t="shared" si="1"/>
        <v>3.2390000000000003</v>
      </c>
      <c r="S16" s="62">
        <f t="shared" si="1"/>
        <v>9.0030000000000001</v>
      </c>
      <c r="T16" s="62">
        <f t="shared" si="1"/>
        <v>1E-3</v>
      </c>
      <c r="U16" s="62">
        <f t="shared" si="1"/>
        <v>28.695</v>
      </c>
      <c r="V16" s="62">
        <f t="shared" si="1"/>
        <v>18.399000000000001</v>
      </c>
      <c r="W16" s="62">
        <f t="shared" si="1"/>
        <v>19.613999999999997</v>
      </c>
      <c r="X16" s="62">
        <f t="shared" si="1"/>
        <v>20.451999999999998</v>
      </c>
      <c r="Y16" s="62">
        <f t="shared" si="1"/>
        <v>48.981000000000002</v>
      </c>
      <c r="Z16" s="63" t="str">
        <f t="shared" si="1"/>
        <v/>
      </c>
      <c r="AA16" s="64">
        <f>SUM(AA10:AA15)</f>
        <v>160.446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27.425000000000001</v>
      </c>
      <c r="O20" s="77">
        <v>23.814</v>
      </c>
      <c r="P20" s="77">
        <v>26.385000000000002</v>
      </c>
      <c r="Q20" s="77">
        <v>23.068999999999999</v>
      </c>
      <c r="R20" s="77">
        <v>26.86</v>
      </c>
      <c r="S20" s="77">
        <v>0.95199999999999996</v>
      </c>
      <c r="T20" s="77"/>
      <c r="U20" s="77">
        <v>7.8E-2</v>
      </c>
      <c r="V20" s="77"/>
      <c r="W20" s="77">
        <v>0.06</v>
      </c>
      <c r="X20" s="77">
        <v>6.4000000000000001E-2</v>
      </c>
      <c r="Y20" s="77">
        <v>0.86699999999999999</v>
      </c>
      <c r="Z20" s="78"/>
      <c r="AA20" s="79">
        <f t="shared" si="2"/>
        <v>129.57400000000001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100.52500000000001</v>
      </c>
      <c r="O21" s="81">
        <v>90.990999999999985</v>
      </c>
      <c r="P21" s="81">
        <v>24.214999999999996</v>
      </c>
      <c r="Q21" s="81">
        <v>41.149000000000001</v>
      </c>
      <c r="R21" s="81">
        <v>74.97699999999999</v>
      </c>
      <c r="S21" s="81">
        <v>2.5340000000000003</v>
      </c>
      <c r="T21" s="81">
        <v>1.4490000000000001</v>
      </c>
      <c r="U21" s="81">
        <v>2.1579999999999999</v>
      </c>
      <c r="V21" s="81">
        <v>4.0439999999999996</v>
      </c>
      <c r="W21" s="81">
        <v>11.303000000000001</v>
      </c>
      <c r="X21" s="81">
        <v>9.2960000000000012</v>
      </c>
      <c r="Y21" s="81">
        <v>0.77899999999999991</v>
      </c>
      <c r="Z21" s="78"/>
      <c r="AA21" s="79">
        <f t="shared" si="2"/>
        <v>363.41999999999996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127.95</v>
      </c>
      <c r="O25" s="88">
        <f t="shared" si="3"/>
        <v>114.80499999999998</v>
      </c>
      <c r="P25" s="88">
        <f t="shared" si="3"/>
        <v>50.599999999999994</v>
      </c>
      <c r="Q25" s="88">
        <f t="shared" si="3"/>
        <v>64.218000000000004</v>
      </c>
      <c r="R25" s="88">
        <f t="shared" si="3"/>
        <v>101.83699999999999</v>
      </c>
      <c r="S25" s="88">
        <f t="shared" si="3"/>
        <v>3.4860000000000002</v>
      </c>
      <c r="T25" s="88">
        <f t="shared" si="3"/>
        <v>1.4490000000000001</v>
      </c>
      <c r="U25" s="88">
        <f t="shared" si="3"/>
        <v>2.2359999999999998</v>
      </c>
      <c r="V25" s="88">
        <f t="shared" si="3"/>
        <v>4.0439999999999996</v>
      </c>
      <c r="W25" s="88">
        <f t="shared" si="3"/>
        <v>11.363000000000001</v>
      </c>
      <c r="X25" s="88">
        <f t="shared" si="3"/>
        <v>9.3600000000000012</v>
      </c>
      <c r="Y25" s="88">
        <f t="shared" si="3"/>
        <v>1.6459999999999999</v>
      </c>
      <c r="Z25" s="89" t="str">
        <f t="shared" si="3"/>
        <v/>
      </c>
      <c r="AA25" s="90">
        <f>SUM(AA19:AA24)</f>
        <v>492.99399999999997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133.24700000000001</v>
      </c>
      <c r="O29" s="77">
        <v>116.99</v>
      </c>
      <c r="P29" s="77">
        <v>51.243000000000002</v>
      </c>
      <c r="Q29" s="77">
        <v>68.155000000000001</v>
      </c>
      <c r="R29" s="77">
        <v>105.07599999999999</v>
      </c>
      <c r="S29" s="77">
        <v>12.489000000000001</v>
      </c>
      <c r="T29" s="77">
        <v>1.45</v>
      </c>
      <c r="U29" s="77">
        <v>30.931000000000001</v>
      </c>
      <c r="V29" s="77">
        <v>22.443000000000001</v>
      </c>
      <c r="W29" s="77">
        <v>30.977</v>
      </c>
      <c r="X29" s="77">
        <v>29.812000000000001</v>
      </c>
      <c r="Y29" s="77">
        <v>50.627000000000002</v>
      </c>
      <c r="Z29" s="78"/>
      <c r="AA29" s="79">
        <f>SUM(B29:Z29)</f>
        <v>653.43999999999994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133.24700000000001</v>
      </c>
      <c r="O31" s="62">
        <f t="shared" si="4"/>
        <v>116.99</v>
      </c>
      <c r="P31" s="62">
        <f t="shared" si="4"/>
        <v>51.243000000000002</v>
      </c>
      <c r="Q31" s="62">
        <f t="shared" si="4"/>
        <v>68.155000000000001</v>
      </c>
      <c r="R31" s="62">
        <f t="shared" si="4"/>
        <v>105.07599999999999</v>
      </c>
      <c r="S31" s="62">
        <f t="shared" si="4"/>
        <v>12.489000000000001</v>
      </c>
      <c r="T31" s="62">
        <f t="shared" si="4"/>
        <v>1.45</v>
      </c>
      <c r="U31" s="62">
        <f t="shared" si="4"/>
        <v>30.931000000000001</v>
      </c>
      <c r="V31" s="62">
        <f t="shared" si="4"/>
        <v>22.443000000000001</v>
      </c>
      <c r="W31" s="62">
        <f t="shared" si="4"/>
        <v>30.977</v>
      </c>
      <c r="X31" s="62">
        <f t="shared" si="4"/>
        <v>29.812000000000001</v>
      </c>
      <c r="Y31" s="62">
        <f t="shared" si="4"/>
        <v>50.627000000000002</v>
      </c>
      <c r="Z31" s="63" t="str">
        <f t="shared" si="4"/>
        <v/>
      </c>
      <c r="AA31" s="64">
        <f>SUM(AA28:AA30)</f>
        <v>653.43999999999994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65.400000000000006</v>
      </c>
      <c r="O38" s="99">
        <v>67.400000000000006</v>
      </c>
      <c r="P38" s="99">
        <v>103.4</v>
      </c>
      <c r="Q38" s="99">
        <v>136.4</v>
      </c>
      <c r="R38" s="99">
        <v>39.200000000000003</v>
      </c>
      <c r="S38" s="99">
        <v>19.600000000000001</v>
      </c>
      <c r="T38" s="99">
        <v>33.200000000000003</v>
      </c>
      <c r="U38" s="99"/>
      <c r="V38" s="99">
        <v>3</v>
      </c>
      <c r="W38" s="99"/>
      <c r="X38" s="99"/>
      <c r="Y38" s="99"/>
      <c r="Z38" s="100"/>
      <c r="AA38" s="79">
        <f t="shared" si="5"/>
        <v>467.6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65.400000000000006</v>
      </c>
      <c r="O39" s="88">
        <f t="shared" si="6"/>
        <v>67.400000000000006</v>
      </c>
      <c r="P39" s="88">
        <f t="shared" si="6"/>
        <v>103.4</v>
      </c>
      <c r="Q39" s="88">
        <f t="shared" si="6"/>
        <v>136.4</v>
      </c>
      <c r="R39" s="88">
        <f t="shared" si="6"/>
        <v>39.200000000000003</v>
      </c>
      <c r="S39" s="88">
        <f t="shared" si="6"/>
        <v>19.600000000000001</v>
      </c>
      <c r="T39" s="88">
        <f t="shared" si="6"/>
        <v>33.200000000000003</v>
      </c>
      <c r="U39" s="88">
        <f t="shared" si="6"/>
        <v>0</v>
      </c>
      <c r="V39" s="88">
        <f t="shared" si="6"/>
        <v>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467.6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65.400000000000006</v>
      </c>
      <c r="O46" s="99">
        <v>67.400000000000006</v>
      </c>
      <c r="P46" s="99">
        <v>103.4</v>
      </c>
      <c r="Q46" s="99">
        <v>136.4</v>
      </c>
      <c r="R46" s="99">
        <v>39.200000000000003</v>
      </c>
      <c r="S46" s="99">
        <v>19.600000000000001</v>
      </c>
      <c r="T46" s="99">
        <v>33.200000000000003</v>
      </c>
      <c r="U46" s="99"/>
      <c r="V46" s="99">
        <v>3</v>
      </c>
      <c r="W46" s="99"/>
      <c r="X46" s="99"/>
      <c r="Y46" s="99"/>
      <c r="Z46" s="100"/>
      <c r="AA46" s="79">
        <f t="shared" si="7"/>
        <v>467.6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65.400000000000006</v>
      </c>
      <c r="O48" s="88">
        <f t="shared" si="8"/>
        <v>67.400000000000006</v>
      </c>
      <c r="P48" s="88">
        <f t="shared" si="8"/>
        <v>103.4</v>
      </c>
      <c r="Q48" s="88">
        <f t="shared" si="8"/>
        <v>136.4</v>
      </c>
      <c r="R48" s="88">
        <f t="shared" si="8"/>
        <v>39.200000000000003</v>
      </c>
      <c r="S48" s="88">
        <f t="shared" si="8"/>
        <v>19.600000000000001</v>
      </c>
      <c r="T48" s="88">
        <f t="shared" si="8"/>
        <v>33.200000000000003</v>
      </c>
      <c r="U48" s="88">
        <f t="shared" si="8"/>
        <v>0</v>
      </c>
      <c r="V48" s="88">
        <f t="shared" si="8"/>
        <v>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467.6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198.64700000000002</v>
      </c>
      <c r="O51" s="88">
        <f t="shared" si="10"/>
        <v>184.39</v>
      </c>
      <c r="P51" s="88">
        <f t="shared" si="10"/>
        <v>154.643</v>
      </c>
      <c r="Q51" s="88">
        <f t="shared" si="10"/>
        <v>204.55500000000001</v>
      </c>
      <c r="R51" s="88">
        <f t="shared" si="10"/>
        <v>144.27600000000001</v>
      </c>
      <c r="S51" s="88">
        <f t="shared" si="10"/>
        <v>32.088999999999999</v>
      </c>
      <c r="T51" s="88">
        <f t="shared" si="10"/>
        <v>34.650000000000006</v>
      </c>
      <c r="U51" s="88">
        <f t="shared" si="10"/>
        <v>30.931000000000001</v>
      </c>
      <c r="V51" s="88">
        <f t="shared" si="10"/>
        <v>25.443000000000001</v>
      </c>
      <c r="W51" s="88">
        <f t="shared" si="10"/>
        <v>30.976999999999997</v>
      </c>
      <c r="X51" s="88">
        <f t="shared" si="10"/>
        <v>29.811999999999998</v>
      </c>
      <c r="Y51" s="88">
        <f t="shared" si="10"/>
        <v>50.627000000000002</v>
      </c>
      <c r="Z51" s="89" t="str">
        <f t="shared" si="10"/>
        <v/>
      </c>
      <c r="AA51" s="104">
        <f>SUM(B51:Z51)</f>
        <v>1121.04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198.66300000000001</v>
      </c>
      <c r="O4" s="18">
        <v>184.37699999999998</v>
      </c>
      <c r="P4" s="18">
        <v>154.68</v>
      </c>
      <c r="Q4" s="18">
        <v>204.53700000000001</v>
      </c>
      <c r="R4" s="18">
        <v>144.256</v>
      </c>
      <c r="S4" s="18">
        <v>32.073</v>
      </c>
      <c r="T4" s="18">
        <v>34.626000000000005</v>
      </c>
      <c r="U4" s="18">
        <v>30.931000000000001</v>
      </c>
      <c r="V4" s="18">
        <v>25.405999999999999</v>
      </c>
      <c r="W4" s="18">
        <v>30.977000000000004</v>
      </c>
      <c r="X4" s="18">
        <v>29.812000000000001</v>
      </c>
      <c r="Y4" s="18">
        <v>50.618000000000002</v>
      </c>
      <c r="Z4" s="19"/>
      <c r="AA4" s="20">
        <f>SUM(B4:Z4)</f>
        <v>1120.9559999999999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</v>
      </c>
      <c r="O7" s="28">
        <v>62</v>
      </c>
      <c r="P7" s="28">
        <v>67.28</v>
      </c>
      <c r="Q7" s="28">
        <v>79.62</v>
      </c>
      <c r="R7" s="28">
        <v>68.599999999999994</v>
      </c>
      <c r="S7" s="28">
        <v>79.5</v>
      </c>
      <c r="T7" s="28">
        <v>76.84</v>
      </c>
      <c r="U7" s="28">
        <v>84.24</v>
      </c>
      <c r="V7" s="28">
        <v>117.62</v>
      </c>
      <c r="W7" s="28">
        <v>92.11</v>
      </c>
      <c r="X7" s="28">
        <v>85.73</v>
      </c>
      <c r="Y7" s="28">
        <v>97.96</v>
      </c>
      <c r="Z7" s="29"/>
      <c r="AA7" s="30">
        <f>IF(SUM(B7:Z7)&lt;&gt;0,AVERAGEIF(B7:Z7,"&lt;&gt;"""),"")</f>
        <v>81.791666666666671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177.506</v>
      </c>
      <c r="O14" s="57">
        <v>161.81</v>
      </c>
      <c r="P14" s="57">
        <v>132.10399999999998</v>
      </c>
      <c r="Q14" s="57">
        <v>182.82000000000002</v>
      </c>
      <c r="R14" s="57">
        <v>122.28300000000002</v>
      </c>
      <c r="S14" s="57">
        <v>5.6429999999999998</v>
      </c>
      <c r="T14" s="57">
        <v>5.8760000000000003</v>
      </c>
      <c r="U14" s="57">
        <v>3.637</v>
      </c>
      <c r="V14" s="57"/>
      <c r="W14" s="57">
        <v>7.2809999999999997</v>
      </c>
      <c r="X14" s="57">
        <v>8.7330000000000005</v>
      </c>
      <c r="Y14" s="57"/>
      <c r="Z14" s="58"/>
      <c r="AA14" s="59">
        <f t="shared" si="0"/>
        <v>807.69299999999987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177.506</v>
      </c>
      <c r="O16" s="62">
        <f t="shared" si="1"/>
        <v>161.81</v>
      </c>
      <c r="P16" s="62">
        <f t="shared" si="1"/>
        <v>132.10399999999998</v>
      </c>
      <c r="Q16" s="62">
        <f t="shared" si="1"/>
        <v>182.82000000000002</v>
      </c>
      <c r="R16" s="62">
        <f t="shared" si="1"/>
        <v>122.28300000000002</v>
      </c>
      <c r="S16" s="62">
        <f t="shared" si="1"/>
        <v>5.6429999999999998</v>
      </c>
      <c r="T16" s="62">
        <f t="shared" si="1"/>
        <v>5.8760000000000003</v>
      </c>
      <c r="U16" s="62">
        <f t="shared" si="1"/>
        <v>3.637</v>
      </c>
      <c r="V16" s="62">
        <f t="shared" si="1"/>
        <v>0</v>
      </c>
      <c r="W16" s="62">
        <f t="shared" si="1"/>
        <v>7.2809999999999997</v>
      </c>
      <c r="X16" s="62">
        <f t="shared" si="1"/>
        <v>8.7330000000000005</v>
      </c>
      <c r="Y16" s="62">
        <f t="shared" si="1"/>
        <v>0</v>
      </c>
      <c r="Z16" s="63" t="str">
        <f t="shared" si="1"/>
        <v/>
      </c>
      <c r="AA16" s="64">
        <f>SUM(AA10:AA15)</f>
        <v>807.69299999999987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15.452</v>
      </c>
      <c r="O20" s="77">
        <v>15.218999999999999</v>
      </c>
      <c r="P20" s="77">
        <v>14.706</v>
      </c>
      <c r="Q20" s="77">
        <v>13.994</v>
      </c>
      <c r="R20" s="77">
        <v>13.616</v>
      </c>
      <c r="S20" s="77">
        <v>13.702999999999999</v>
      </c>
      <c r="T20" s="77">
        <v>14.000999999999999</v>
      </c>
      <c r="U20" s="77">
        <v>14.282999999999999</v>
      </c>
      <c r="V20" s="77">
        <v>13.662000000000001</v>
      </c>
      <c r="W20" s="77">
        <v>12.72</v>
      </c>
      <c r="X20" s="77">
        <v>11.971</v>
      </c>
      <c r="Y20" s="77">
        <v>11.635</v>
      </c>
      <c r="Z20" s="78"/>
      <c r="AA20" s="79">
        <f t="shared" si="2"/>
        <v>164.96199999999999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5.7050000000000001</v>
      </c>
      <c r="O21" s="81">
        <v>7.3479999999999999</v>
      </c>
      <c r="P21" s="81">
        <v>7.87</v>
      </c>
      <c r="Q21" s="81">
        <v>7.7229999999999999</v>
      </c>
      <c r="R21" s="81">
        <v>8.3569999999999993</v>
      </c>
      <c r="S21" s="81">
        <v>12.727</v>
      </c>
      <c r="T21" s="81">
        <v>14.749000000000001</v>
      </c>
      <c r="U21" s="81">
        <v>13.010999999999999</v>
      </c>
      <c r="V21" s="81">
        <v>11.744</v>
      </c>
      <c r="W21" s="81">
        <v>10.976000000000001</v>
      </c>
      <c r="X21" s="81">
        <v>9.1080000000000005</v>
      </c>
      <c r="Y21" s="81">
        <v>24.183</v>
      </c>
      <c r="Z21" s="78"/>
      <c r="AA21" s="79">
        <f t="shared" si="2"/>
        <v>133.501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21.157</v>
      </c>
      <c r="O25" s="88">
        <f t="shared" si="3"/>
        <v>22.567</v>
      </c>
      <c r="P25" s="88">
        <f t="shared" si="3"/>
        <v>22.576000000000001</v>
      </c>
      <c r="Q25" s="88">
        <f t="shared" si="3"/>
        <v>21.716999999999999</v>
      </c>
      <c r="R25" s="88">
        <f t="shared" si="3"/>
        <v>21.972999999999999</v>
      </c>
      <c r="S25" s="88">
        <f t="shared" si="3"/>
        <v>26.43</v>
      </c>
      <c r="T25" s="88">
        <f t="shared" si="3"/>
        <v>28.75</v>
      </c>
      <c r="U25" s="88">
        <f t="shared" si="3"/>
        <v>27.293999999999997</v>
      </c>
      <c r="V25" s="88">
        <f t="shared" si="3"/>
        <v>25.405999999999999</v>
      </c>
      <c r="W25" s="88">
        <f t="shared" si="3"/>
        <v>23.696000000000002</v>
      </c>
      <c r="X25" s="88">
        <f t="shared" si="3"/>
        <v>21.079000000000001</v>
      </c>
      <c r="Y25" s="88">
        <f t="shared" si="3"/>
        <v>35.817999999999998</v>
      </c>
      <c r="Z25" s="89">
        <f t="shared" si="3"/>
        <v>0</v>
      </c>
      <c r="AA25" s="90">
        <f t="shared" si="3"/>
        <v>298.46299999999997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198.66300000000001</v>
      </c>
      <c r="O29" s="77">
        <v>184.37700000000001</v>
      </c>
      <c r="P29" s="77">
        <v>154.68</v>
      </c>
      <c r="Q29" s="77">
        <v>204.53700000000001</v>
      </c>
      <c r="R29" s="77">
        <v>144.256</v>
      </c>
      <c r="S29" s="77">
        <v>32.073</v>
      </c>
      <c r="T29" s="77">
        <v>34.625999999999998</v>
      </c>
      <c r="U29" s="77">
        <v>30.931000000000001</v>
      </c>
      <c r="V29" s="77">
        <v>25.405999999999999</v>
      </c>
      <c r="W29" s="77">
        <v>30.977</v>
      </c>
      <c r="X29" s="77">
        <v>29.812000000000001</v>
      </c>
      <c r="Y29" s="77">
        <v>35.817999999999998</v>
      </c>
      <c r="Z29" s="78"/>
      <c r="AA29" s="79">
        <f>SUM(B29:Z29)</f>
        <v>1106.1559999999999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198.66300000000001</v>
      </c>
      <c r="O31" s="62">
        <f t="shared" si="4"/>
        <v>184.37700000000001</v>
      </c>
      <c r="P31" s="62">
        <f t="shared" si="4"/>
        <v>154.68</v>
      </c>
      <c r="Q31" s="62">
        <f t="shared" si="4"/>
        <v>204.53700000000001</v>
      </c>
      <c r="R31" s="62">
        <f t="shared" si="4"/>
        <v>144.256</v>
      </c>
      <c r="S31" s="62">
        <f t="shared" si="4"/>
        <v>32.073</v>
      </c>
      <c r="T31" s="62">
        <f t="shared" si="4"/>
        <v>34.625999999999998</v>
      </c>
      <c r="U31" s="62">
        <f t="shared" si="4"/>
        <v>30.931000000000001</v>
      </c>
      <c r="V31" s="62">
        <f t="shared" si="4"/>
        <v>25.405999999999999</v>
      </c>
      <c r="W31" s="62">
        <f t="shared" si="4"/>
        <v>30.977</v>
      </c>
      <c r="X31" s="62">
        <f t="shared" si="4"/>
        <v>29.812000000000001</v>
      </c>
      <c r="Y31" s="62">
        <f t="shared" si="4"/>
        <v>35.817999999999998</v>
      </c>
      <c r="Z31" s="63">
        <f t="shared" si="4"/>
        <v>0</v>
      </c>
      <c r="AA31" s="64">
        <f t="shared" si="4"/>
        <v>1106.1559999999999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14.8</v>
      </c>
      <c r="Z38" s="100"/>
      <c r="AA38" s="79">
        <f t="shared" si="5"/>
        <v>14.8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14.8</v>
      </c>
      <c r="Z39" s="89">
        <f t="shared" si="6"/>
        <v>0</v>
      </c>
      <c r="AA39" s="90">
        <f t="shared" si="5"/>
        <v>14.8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14.8</v>
      </c>
      <c r="Z46" s="100"/>
      <c r="AA46" s="79">
        <f t="shared" si="7"/>
        <v>14.8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14.8</v>
      </c>
      <c r="Z48" s="89">
        <f t="shared" si="8"/>
        <v>0</v>
      </c>
      <c r="AA48" s="90">
        <f t="shared" si="7"/>
        <v>14.8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198.66300000000001</v>
      </c>
      <c r="O51" s="88">
        <f t="shared" si="10"/>
        <v>184.37700000000001</v>
      </c>
      <c r="P51" s="88">
        <f t="shared" si="10"/>
        <v>154.67999999999998</v>
      </c>
      <c r="Q51" s="88">
        <f t="shared" si="10"/>
        <v>204.53700000000003</v>
      </c>
      <c r="R51" s="88">
        <f t="shared" si="10"/>
        <v>144.25600000000003</v>
      </c>
      <c r="S51" s="88">
        <f t="shared" si="10"/>
        <v>32.073</v>
      </c>
      <c r="T51" s="88">
        <f t="shared" si="10"/>
        <v>34.625999999999998</v>
      </c>
      <c r="U51" s="88">
        <f t="shared" si="10"/>
        <v>30.930999999999997</v>
      </c>
      <c r="V51" s="88">
        <f t="shared" si="10"/>
        <v>25.405999999999999</v>
      </c>
      <c r="W51" s="88">
        <f t="shared" si="10"/>
        <v>30.977</v>
      </c>
      <c r="X51" s="88">
        <f t="shared" si="10"/>
        <v>29.812000000000001</v>
      </c>
      <c r="Y51" s="88">
        <f t="shared" si="10"/>
        <v>50.617999999999995</v>
      </c>
      <c r="Z51" s="89">
        <f t="shared" si="10"/>
        <v>0</v>
      </c>
      <c r="AA51" s="104">
        <f>SUM(B51:Z51)</f>
        <v>1120.9559999999999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-65.400000000000006</v>
      </c>
      <c r="O4" s="18">
        <v>-67.400000000000006</v>
      </c>
      <c r="P4" s="18">
        <v>-103.4</v>
      </c>
      <c r="Q4" s="18">
        <v>-136.4</v>
      </c>
      <c r="R4" s="18">
        <v>-39.200000000000003</v>
      </c>
      <c r="S4" s="18">
        <v>-19.600000000000001</v>
      </c>
      <c r="T4" s="18">
        <v>-33.200000000000003</v>
      </c>
      <c r="U4" s="18"/>
      <c r="V4" s="18">
        <v>-3</v>
      </c>
      <c r="W4" s="18"/>
      <c r="X4" s="18"/>
      <c r="Y4" s="18">
        <v>14.8</v>
      </c>
      <c r="Z4" s="19"/>
      <c r="AA4" s="111">
        <f>SUM(B4:Z4)</f>
        <v>-452.8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70</v>
      </c>
      <c r="O7" s="117">
        <v>62</v>
      </c>
      <c r="P7" s="117">
        <v>67.28</v>
      </c>
      <c r="Q7" s="117">
        <v>79.62</v>
      </c>
      <c r="R7" s="117">
        <v>68.599999999999994</v>
      </c>
      <c r="S7" s="117">
        <v>79.5</v>
      </c>
      <c r="T7" s="117">
        <v>76.84</v>
      </c>
      <c r="U7" s="117">
        <v>84.24</v>
      </c>
      <c r="V7" s="117">
        <v>117.62</v>
      </c>
      <c r="W7" s="117">
        <v>92.11</v>
      </c>
      <c r="X7" s="117">
        <v>85.73</v>
      </c>
      <c r="Y7" s="117">
        <v>97.96</v>
      </c>
      <c r="Z7" s="118"/>
      <c r="AA7" s="119">
        <f>IF(SUM(B7:Z7)&lt;&gt;0,AVERAGEIF(B7:Z7,"&lt;&gt;"""),"")</f>
        <v>81.791666666666671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65.400000000000006</v>
      </c>
      <c r="O15" s="133">
        <v>67.400000000000006</v>
      </c>
      <c r="P15" s="133">
        <v>103.4</v>
      </c>
      <c r="Q15" s="133">
        <v>136.4</v>
      </c>
      <c r="R15" s="133">
        <v>39.200000000000003</v>
      </c>
      <c r="S15" s="133">
        <v>19.600000000000001</v>
      </c>
      <c r="T15" s="133">
        <v>33.200000000000003</v>
      </c>
      <c r="U15" s="133"/>
      <c r="V15" s="133">
        <v>3</v>
      </c>
      <c r="W15" s="133"/>
      <c r="X15" s="133"/>
      <c r="Y15" s="133"/>
      <c r="Z15" s="131"/>
      <c r="AA15" s="132">
        <f t="shared" si="0"/>
        <v>467.6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65.400000000000006</v>
      </c>
      <c r="O16" s="135">
        <f t="shared" si="1"/>
        <v>67.400000000000006</v>
      </c>
      <c r="P16" s="135">
        <f t="shared" si="1"/>
        <v>103.4</v>
      </c>
      <c r="Q16" s="135">
        <f t="shared" si="1"/>
        <v>136.4</v>
      </c>
      <c r="R16" s="135">
        <f t="shared" si="1"/>
        <v>39.200000000000003</v>
      </c>
      <c r="S16" s="135">
        <f t="shared" si="1"/>
        <v>19.600000000000001</v>
      </c>
      <c r="T16" s="135">
        <f t="shared" si="1"/>
        <v>33.200000000000003</v>
      </c>
      <c r="U16" s="135">
        <f t="shared" si="1"/>
        <v>0</v>
      </c>
      <c r="V16" s="135">
        <f t="shared" si="1"/>
        <v>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467.6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14.8</v>
      </c>
      <c r="Z23" s="131"/>
      <c r="AA23" s="132">
        <f t="shared" si="2"/>
        <v>14.8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14.8</v>
      </c>
      <c r="Z24" s="136" t="str">
        <f t="shared" si="3"/>
        <v/>
      </c>
      <c r="AA24" s="90">
        <f t="shared" si="2"/>
        <v>14.8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2023-08-09T08:23:16Z</dcterms:created>
  <dcterms:modified xsi:type="dcterms:W3CDTF">2023-08-09T08:23:18Z</dcterms:modified>
</cp:coreProperties>
</file>