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<sst xmlns="http://schemas.openxmlformats.org/spreadsheetml/2006/main" count="117" uniqueCount="53">
  <si>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08/08/2023 11:20:17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</si>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</sst>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020A-4BFA-BAAE-85EE3739EDA8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020A-4BFA-BAAE-85EE3739EDA8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7">
                  <c:v>4.1989999999999998</c:v>
                </c:pt>
                <c:pt idx="18">
                  <c:v>9.1389999999999993</c:v>
                </c:pt>
                <c:pt idx="19">
                  <c:v>8.6999999999999993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20A-4BFA-BAAE-85EE3739EDA8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66.8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20A-4BFA-BAAE-85EE3739EDA8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145.90200000000002</c:v>
                </c:pt>
                <c:pt idx="13">
                  <c:v>74.188000000000002</c:v>
                </c:pt>
                <c:pt idx="14">
                  <c:v>10.108000000000001</c:v>
                </c:pt>
                <c:pt idx="15">
                  <c:v>71.454000000000008</c:v>
                </c:pt>
                <c:pt idx="16">
                  <c:v>24.231999999999999</c:v>
                </c:pt>
                <c:pt idx="17">
                  <c:v>4.4670000000000005</c:v>
                </c:pt>
                <c:pt idx="18">
                  <c:v>87.45</c:v>
                </c:pt>
                <c:pt idx="19">
                  <c:v>103.78999999999999</c:v>
                </c:pt>
                <c:pt idx="20">
                  <c:v>100.321</c:v>
                </c:pt>
                <c:pt idx="21">
                  <c:v>28.7</c:v>
                </c:pt>
                <c:pt idx="22">
                  <c:v>30.417999999999999</c:v>
                </c:pt>
                <c:pt idx="23">
                  <c:v>17.887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20A-4BFA-BAAE-85EE3739EDA8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020A-4BFA-BAAE-85EE3739EDA8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020A-4BFA-BAAE-85EE3739ED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184.91800000000001</c:v>
                </c:pt>
                <c:pt idx="13">
                  <c:v>101.63</c:v>
                </c:pt>
                <c:pt idx="14">
                  <c:v>89.774000000000001</c:v>
                </c:pt>
                <c:pt idx="15">
                  <c:v>88.156000000000006</c:v>
                </c:pt>
                <c:pt idx="16">
                  <c:v>45.616</c:v>
                </c:pt>
                <c:pt idx="17">
                  <c:v>18.747</c:v>
                </c:pt>
                <c:pt idx="18">
                  <c:v>107.102</c:v>
                </c:pt>
                <c:pt idx="19">
                  <c:v>126.905</c:v>
                </c:pt>
                <c:pt idx="20">
                  <c:v>109.12100000000001</c:v>
                </c:pt>
                <c:pt idx="21">
                  <c:v>28.699999999999996</c:v>
                </c:pt>
                <c:pt idx="22">
                  <c:v>30.417999999999999</c:v>
                </c:pt>
                <c:pt idx="23">
                  <c:v>18.995999999999995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020A-4BFA-BAAE-85EE3739ED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51.09</c:v>
                </c:pt>
                <c:pt idx="13">
                  <c:v>46.69</c:v>
                </c:pt>
                <c:pt idx="14">
                  <c:v>46.14</c:v>
                </c:pt>
                <c:pt idx="15">
                  <c:v>51</c:v>
                </c:pt>
                <c:pt idx="16">
                  <c:v>71.709999999999994</c:v>
                </c:pt>
                <c:pt idx="17">
                  <c:v>81</c:v>
                </c:pt>
                <c:pt idx="18">
                  <c:v>96.14</c:v>
                </c:pt>
                <c:pt idx="19">
                  <c:v>99.44</c:v>
                </c:pt>
                <c:pt idx="20">
                  <c:v>127.11</c:v>
                </c:pt>
                <c:pt idx="21">
                  <c:v>82.5</c:v>
                </c:pt>
                <c:pt idx="22">
                  <c:v>82.5</c:v>
                </c:pt>
                <c:pt idx="23">
                  <c:v>81.16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020A-4BFA-BAAE-85EE3739ED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45146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184.91800000000001</v>
      </c>
      <c r="O4" s="18">
        <v>101.59399999999999</v>
      </c>
      <c r="P4" s="18">
        <v>89.787000000000006</v>
      </c>
      <c r="Q4" s="18">
        <v>88.164000000000016</v>
      </c>
      <c r="R4" s="18">
        <v>45.616000000000007</v>
      </c>
      <c r="S4" s="18">
        <v>18.746999999999996</v>
      </c>
      <c r="T4" s="18">
        <v>107.13000000000001</v>
      </c>
      <c r="U4" s="18">
        <v>126.94399999999999</v>
      </c>
      <c r="V4" s="18">
        <v>109.09699999999999</v>
      </c>
      <c r="W4" s="18">
        <v>28.7</v>
      </c>
      <c r="X4" s="18">
        <v>30.417999999999999</v>
      </c>
      <c r="Y4" s="18">
        <v>18.995999999999999</v>
      </c>
      <c r="Z4" s="19"/>
      <c r="AA4" s="20">
        <f>SUM(B4:Z4)</f>
        <v>950.11099999999988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51.09</v>
      </c>
      <c r="O7" s="28">
        <v>46.69</v>
      </c>
      <c r="P7" s="28">
        <v>46.14</v>
      </c>
      <c r="Q7" s="28">
        <v>51</v>
      </c>
      <c r="R7" s="28">
        <v>71.709999999999994</v>
      </c>
      <c r="S7" s="28">
        <v>81</v>
      </c>
      <c r="T7" s="28">
        <v>96.14</v>
      </c>
      <c r="U7" s="28">
        <v>99.44</v>
      </c>
      <c r="V7" s="28">
        <v>127.11</v>
      </c>
      <c r="W7" s="28">
        <v>82.5</v>
      </c>
      <c r="X7" s="28">
        <v>82.5</v>
      </c>
      <c r="Y7" s="28">
        <v>81.16</v>
      </c>
      <c r="Z7" s="29"/>
      <c r="AA7" s="30">
        <f>IF(SUM(B7:Z7)&lt;&gt;0,AVERAGEIF(B7:Z7,"&lt;&gt;"""),"")</f>
        <v>76.373333333333335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>
        <v>4.1989999999999998</v>
      </c>
      <c r="T12" s="52">
        <v>9.1389999999999993</v>
      </c>
      <c r="U12" s="52">
        <v>8.6999999999999993</v>
      </c>
      <c r="V12" s="52"/>
      <c r="W12" s="52"/>
      <c r="X12" s="52"/>
      <c r="Y12" s="52"/>
      <c r="Z12" s="53"/>
      <c r="AA12" s="54">
        <f t="shared" si="0"/>
        <v>22.037999999999997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145.90200000000002</v>
      </c>
      <c r="O14" s="57">
        <v>74.188000000000002</v>
      </c>
      <c r="P14" s="57">
        <v>10.108000000000001</v>
      </c>
      <c r="Q14" s="57">
        <v>71.454000000000008</v>
      </c>
      <c r="R14" s="57">
        <v>24.231999999999999</v>
      </c>
      <c r="S14" s="57">
        <v>4.4670000000000005</v>
      </c>
      <c r="T14" s="57">
        <v>87.45</v>
      </c>
      <c r="U14" s="57">
        <v>103.78999999999999</v>
      </c>
      <c r="V14" s="57">
        <v>100.321</v>
      </c>
      <c r="W14" s="57">
        <v>28.7</v>
      </c>
      <c r="X14" s="57">
        <v>30.417999999999999</v>
      </c>
      <c r="Y14" s="57">
        <v>17.887</v>
      </c>
      <c r="Z14" s="58"/>
      <c r="AA14" s="59">
        <f t="shared" si="0"/>
        <v>698.91700000000014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145.90200000000002</v>
      </c>
      <c r="O16" s="62">
        <f t="shared" si="1"/>
        <v>74.188000000000002</v>
      </c>
      <c r="P16" s="62">
        <f t="shared" si="1"/>
        <v>10.108000000000001</v>
      </c>
      <c r="Q16" s="62">
        <f t="shared" si="1"/>
        <v>71.454000000000008</v>
      </c>
      <c r="R16" s="62">
        <f t="shared" si="1"/>
        <v>24.231999999999999</v>
      </c>
      <c r="S16" s="62">
        <f t="shared" si="1"/>
        <v>8.6660000000000004</v>
      </c>
      <c r="T16" s="62">
        <f t="shared" si="1"/>
        <v>96.588999999999999</v>
      </c>
      <c r="U16" s="62">
        <f t="shared" si="1"/>
        <v>112.49</v>
      </c>
      <c r="V16" s="62">
        <f t="shared" si="1"/>
        <v>100.321</v>
      </c>
      <c r="W16" s="62">
        <f t="shared" si="1"/>
        <v>28.7</v>
      </c>
      <c r="X16" s="62">
        <f t="shared" si="1"/>
        <v>30.417999999999999</v>
      </c>
      <c r="Y16" s="62">
        <f t="shared" si="1"/>
        <v>17.887</v>
      </c>
      <c r="Z16" s="63" t="str">
        <f t="shared" si="1"/>
        <v/>
      </c>
      <c r="AA16" s="64">
        <f>SUM(AA10:AA15)</f>
        <v>720.95500000000015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14.882999999999999</v>
      </c>
      <c r="O20" s="77">
        <v>12.552</v>
      </c>
      <c r="P20" s="77"/>
      <c r="Q20" s="77">
        <v>5.8049999999999997</v>
      </c>
      <c r="R20" s="77">
        <v>2.4500000000000002</v>
      </c>
      <c r="S20" s="77">
        <v>2.85</v>
      </c>
      <c r="T20" s="77">
        <v>8.41</v>
      </c>
      <c r="U20" s="77">
        <v>9.4939999999999998</v>
      </c>
      <c r="V20" s="77">
        <v>6.3140000000000001</v>
      </c>
      <c r="W20" s="77"/>
      <c r="X20" s="77"/>
      <c r="Y20" s="77"/>
      <c r="Z20" s="78"/>
      <c r="AA20" s="79">
        <f t="shared" si="2"/>
        <v>62.758000000000003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24.133000000000003</v>
      </c>
      <c r="O21" s="81">
        <v>14.853999999999999</v>
      </c>
      <c r="P21" s="81">
        <v>12.879</v>
      </c>
      <c r="Q21" s="81">
        <v>10.905000000000001</v>
      </c>
      <c r="R21" s="81">
        <v>18.933999999999997</v>
      </c>
      <c r="S21" s="81">
        <v>7.2309999999999999</v>
      </c>
      <c r="T21" s="81">
        <v>2.1309999999999998</v>
      </c>
      <c r="U21" s="81">
        <v>4.96</v>
      </c>
      <c r="V21" s="81">
        <v>2.4619999999999997</v>
      </c>
      <c r="W21" s="81"/>
      <c r="X21" s="81"/>
      <c r="Y21" s="81">
        <v>1.109</v>
      </c>
      <c r="Z21" s="78"/>
      <c r="AA21" s="79">
        <f t="shared" si="2"/>
        <v>99.597999999999985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39.016000000000005</v>
      </c>
      <c r="O25" s="88">
        <f t="shared" si="3"/>
        <v>27.405999999999999</v>
      </c>
      <c r="P25" s="88">
        <f t="shared" si="3"/>
        <v>12.879</v>
      </c>
      <c r="Q25" s="88">
        <f t="shared" si="3"/>
        <v>16.71</v>
      </c>
      <c r="R25" s="88">
        <f t="shared" si="3"/>
        <v>21.383999999999997</v>
      </c>
      <c r="S25" s="88">
        <f t="shared" si="3"/>
        <v>10.081</v>
      </c>
      <c r="T25" s="88">
        <f t="shared" si="3"/>
        <v>10.541</v>
      </c>
      <c r="U25" s="88">
        <f t="shared" si="3"/>
        <v>14.454000000000001</v>
      </c>
      <c r="V25" s="88">
        <f t="shared" si="3"/>
        <v>8.7759999999999998</v>
      </c>
      <c r="W25" s="88">
        <f t="shared" si="3"/>
        <v>0</v>
      </c>
      <c r="X25" s="88">
        <f t="shared" si="3"/>
        <v>0</v>
      </c>
      <c r="Y25" s="88">
        <f t="shared" si="3"/>
        <v>1.109</v>
      </c>
      <c r="Z25" s="89" t="str">
        <f t="shared" si="3"/>
        <v/>
      </c>
      <c r="AA25" s="90">
        <f>SUM(AA19:AA24)</f>
        <v>162.35599999999999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184.91800000000001</v>
      </c>
      <c r="O29" s="77">
        <v>101.59399999999999</v>
      </c>
      <c r="P29" s="77">
        <v>22.986999999999998</v>
      </c>
      <c r="Q29" s="77">
        <v>88.164000000000001</v>
      </c>
      <c r="R29" s="77">
        <v>45.616</v>
      </c>
      <c r="S29" s="77">
        <v>18.747</v>
      </c>
      <c r="T29" s="77">
        <v>107.13</v>
      </c>
      <c r="U29" s="77">
        <v>126.944</v>
      </c>
      <c r="V29" s="77">
        <v>109.09699999999999</v>
      </c>
      <c r="W29" s="77">
        <v>28.7</v>
      </c>
      <c r="X29" s="77">
        <v>30.417999999999999</v>
      </c>
      <c r="Y29" s="77">
        <v>18.995999999999999</v>
      </c>
      <c r="Z29" s="78"/>
      <c r="AA29" s="79">
        <f>SUM(B29:Z29)</f>
        <v>883.31099999999992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184.91800000000001</v>
      </c>
      <c r="O31" s="62">
        <f t="shared" si="4"/>
        <v>101.59399999999999</v>
      </c>
      <c r="P31" s="62">
        <f t="shared" si="4"/>
        <v>22.986999999999998</v>
      </c>
      <c r="Q31" s="62">
        <f t="shared" si="4"/>
        <v>88.164000000000001</v>
      </c>
      <c r="R31" s="62">
        <f t="shared" si="4"/>
        <v>45.616</v>
      </c>
      <c r="S31" s="62">
        <f t="shared" si="4"/>
        <v>18.747</v>
      </c>
      <c r="T31" s="62">
        <f t="shared" si="4"/>
        <v>107.13</v>
      </c>
      <c r="U31" s="62">
        <f t="shared" si="4"/>
        <v>126.944</v>
      </c>
      <c r="V31" s="62">
        <f t="shared" si="4"/>
        <v>109.09699999999999</v>
      </c>
      <c r="W31" s="62">
        <f t="shared" si="4"/>
        <v>28.7</v>
      </c>
      <c r="X31" s="62">
        <f t="shared" si="4"/>
        <v>30.417999999999999</v>
      </c>
      <c r="Y31" s="62">
        <f t="shared" si="4"/>
        <v>18.995999999999999</v>
      </c>
      <c r="Z31" s="63" t="str">
        <f t="shared" si="4"/>
        <v/>
      </c>
      <c r="AA31" s="64">
        <f>SUM(AA28:AA30)</f>
        <v>883.31099999999992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>
        <v>66.8</v>
      </c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66.8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66.8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66.8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>
        <v>66.8</v>
      </c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66.8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66.8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66.8</v>
      </c>
    </row>
    <row r="49" spans="1:27" ht="16.149999999999999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184.91800000000001</v>
      </c>
      <c r="O51" s="88">
        <f t="shared" si="10"/>
        <v>101.59399999999999</v>
      </c>
      <c r="P51" s="88">
        <f t="shared" si="10"/>
        <v>89.787000000000006</v>
      </c>
      <c r="Q51" s="88">
        <f t="shared" si="10"/>
        <v>88.164000000000016</v>
      </c>
      <c r="R51" s="88">
        <f t="shared" si="10"/>
        <v>45.616</v>
      </c>
      <c r="S51" s="88">
        <f t="shared" si="10"/>
        <v>18.747</v>
      </c>
      <c r="T51" s="88">
        <f t="shared" si="10"/>
        <v>107.13</v>
      </c>
      <c r="U51" s="88">
        <f t="shared" si="10"/>
        <v>126.94399999999999</v>
      </c>
      <c r="V51" s="88">
        <f t="shared" si="10"/>
        <v>109.09699999999999</v>
      </c>
      <c r="W51" s="88">
        <f t="shared" si="10"/>
        <v>28.7</v>
      </c>
      <c r="X51" s="88">
        <f t="shared" si="10"/>
        <v>30.417999999999999</v>
      </c>
      <c r="Y51" s="88">
        <f t="shared" si="10"/>
        <v>18.996000000000002</v>
      </c>
      <c r="Z51" s="89" t="str">
        <f t="shared" si="10"/>
        <v/>
      </c>
      <c r="AA51" s="104">
        <f>SUM(B51:Z51)</f>
        <v>950.11099999999988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45146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184.91800000000001</v>
      </c>
      <c r="O4" s="18">
        <v>101.63</v>
      </c>
      <c r="P4" s="18">
        <v>89.774000000000001</v>
      </c>
      <c r="Q4" s="18">
        <v>88.156000000000006</v>
      </c>
      <c r="R4" s="18">
        <v>45.616</v>
      </c>
      <c r="S4" s="18">
        <v>18.747</v>
      </c>
      <c r="T4" s="18">
        <v>107.102</v>
      </c>
      <c r="U4" s="18">
        <v>126.905</v>
      </c>
      <c r="V4" s="18">
        <v>109.12100000000001</v>
      </c>
      <c r="W4" s="18">
        <v>28.699999999999996</v>
      </c>
      <c r="X4" s="18">
        <v>30.417999999999999</v>
      </c>
      <c r="Y4" s="18">
        <v>18.995999999999995</v>
      </c>
      <c r="Z4" s="19"/>
      <c r="AA4" s="20">
        <f>SUM(B4:Z4)</f>
        <v>950.08299999999997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51.09</v>
      </c>
      <c r="O7" s="28">
        <v>46.69</v>
      </c>
      <c r="P7" s="28">
        <v>46.14</v>
      </c>
      <c r="Q7" s="28">
        <v>51</v>
      </c>
      <c r="R7" s="28">
        <v>71.709999999999994</v>
      </c>
      <c r="S7" s="28">
        <v>81</v>
      </c>
      <c r="T7" s="28">
        <v>96.14</v>
      </c>
      <c r="U7" s="28">
        <v>99.44</v>
      </c>
      <c r="V7" s="28">
        <v>127.11</v>
      </c>
      <c r="W7" s="28">
        <v>82.5</v>
      </c>
      <c r="X7" s="28">
        <v>82.5</v>
      </c>
      <c r="Y7" s="28">
        <v>81.16</v>
      </c>
      <c r="Z7" s="29"/>
      <c r="AA7" s="30">
        <f>IF(SUM(B7:Z7)&lt;&gt;0,AVERAGEIF(B7:Z7,"&lt;&gt;"""),"")</f>
        <v>76.373333333333335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127.73400000000001</v>
      </c>
      <c r="O14" s="57">
        <v>65.847000000000008</v>
      </c>
      <c r="P14" s="57">
        <v>71.984999999999999</v>
      </c>
      <c r="Q14" s="57">
        <v>50.351999999999997</v>
      </c>
      <c r="R14" s="57">
        <v>31.766999999999999</v>
      </c>
      <c r="S14" s="57">
        <v>4.0969999999999995</v>
      </c>
      <c r="T14" s="57"/>
      <c r="U14" s="57"/>
      <c r="V14" s="57"/>
      <c r="W14" s="57">
        <v>2.15</v>
      </c>
      <c r="X14" s="57">
        <v>2.19</v>
      </c>
      <c r="Y14" s="57">
        <v>3.57</v>
      </c>
      <c r="Z14" s="58"/>
      <c r="AA14" s="59">
        <f t="shared" si="0"/>
        <v>359.69199999999995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127.73400000000001</v>
      </c>
      <c r="O16" s="62">
        <f t="shared" si="1"/>
        <v>65.847000000000008</v>
      </c>
      <c r="P16" s="62">
        <f t="shared" si="1"/>
        <v>71.984999999999999</v>
      </c>
      <c r="Q16" s="62">
        <f t="shared" si="1"/>
        <v>50.351999999999997</v>
      </c>
      <c r="R16" s="62">
        <f t="shared" si="1"/>
        <v>31.766999999999999</v>
      </c>
      <c r="S16" s="62">
        <f t="shared" si="1"/>
        <v>4.0969999999999995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2.15</v>
      </c>
      <c r="X16" s="62">
        <f t="shared" si="1"/>
        <v>2.19</v>
      </c>
      <c r="Y16" s="62">
        <f t="shared" si="1"/>
        <v>3.57</v>
      </c>
      <c r="Z16" s="63" t="str">
        <f t="shared" si="1"/>
        <v/>
      </c>
      <c r="AA16" s="64">
        <f>SUM(AA10:AA15)</f>
        <v>359.69199999999995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12.856</v>
      </c>
      <c r="O20" s="77">
        <v>12.533999999999999</v>
      </c>
      <c r="P20" s="77">
        <v>12.211</v>
      </c>
      <c r="Q20" s="77">
        <v>11.895000000000001</v>
      </c>
      <c r="R20" s="77">
        <v>11.622</v>
      </c>
      <c r="S20" s="77">
        <v>11.604999999999999</v>
      </c>
      <c r="T20" s="77">
        <v>11.817</v>
      </c>
      <c r="U20" s="77">
        <v>11.819000000000001</v>
      </c>
      <c r="V20" s="77">
        <v>11.046000000000001</v>
      </c>
      <c r="W20" s="77">
        <v>10.45</v>
      </c>
      <c r="X20" s="77">
        <v>16.720999999999997</v>
      </c>
      <c r="Y20" s="77">
        <v>9.4419999999999984</v>
      </c>
      <c r="Z20" s="78"/>
      <c r="AA20" s="79">
        <f t="shared" si="2"/>
        <v>144.018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3.6280000000000001</v>
      </c>
      <c r="O21" s="81">
        <v>4.3490000000000002</v>
      </c>
      <c r="P21" s="81">
        <v>5.5780000000000003</v>
      </c>
      <c r="Q21" s="81">
        <v>7.5090000000000003</v>
      </c>
      <c r="R21" s="81">
        <v>1.827</v>
      </c>
      <c r="S21" s="81">
        <v>3.0449999999999999</v>
      </c>
      <c r="T21" s="81">
        <v>8.6850000000000005</v>
      </c>
      <c r="U21" s="81">
        <v>9.386000000000001</v>
      </c>
      <c r="V21" s="81">
        <v>11.175000000000001</v>
      </c>
      <c r="W21" s="81">
        <v>16.099999999999998</v>
      </c>
      <c r="X21" s="81">
        <v>11.507</v>
      </c>
      <c r="Y21" s="81">
        <v>5.984</v>
      </c>
      <c r="Z21" s="78"/>
      <c r="AA21" s="79">
        <f t="shared" si="2"/>
        <v>88.772999999999996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16.484000000000002</v>
      </c>
      <c r="O25" s="88">
        <f t="shared" si="3"/>
        <v>16.882999999999999</v>
      </c>
      <c r="P25" s="88">
        <f t="shared" si="3"/>
        <v>17.789000000000001</v>
      </c>
      <c r="Q25" s="88">
        <f t="shared" si="3"/>
        <v>19.404000000000003</v>
      </c>
      <c r="R25" s="88">
        <f t="shared" si="3"/>
        <v>13.449</v>
      </c>
      <c r="S25" s="88">
        <f t="shared" si="3"/>
        <v>14.649999999999999</v>
      </c>
      <c r="T25" s="88">
        <f t="shared" si="3"/>
        <v>20.502000000000002</v>
      </c>
      <c r="U25" s="88">
        <f t="shared" si="3"/>
        <v>21.205000000000002</v>
      </c>
      <c r="V25" s="88">
        <f t="shared" si="3"/>
        <v>22.221000000000004</v>
      </c>
      <c r="W25" s="88">
        <f t="shared" si="3"/>
        <v>26.549999999999997</v>
      </c>
      <c r="X25" s="88">
        <f t="shared" si="3"/>
        <v>28.227999999999994</v>
      </c>
      <c r="Y25" s="88">
        <f t="shared" si="3"/>
        <v>15.425999999999998</v>
      </c>
      <c r="Z25" s="89">
        <f t="shared" si="3"/>
        <v>0</v>
      </c>
      <c r="AA25" s="90">
        <f t="shared" si="3"/>
        <v>232.791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144.21799999999999</v>
      </c>
      <c r="O29" s="77">
        <v>82.73</v>
      </c>
      <c r="P29" s="77">
        <v>89.774000000000001</v>
      </c>
      <c r="Q29" s="77">
        <v>69.756</v>
      </c>
      <c r="R29" s="77">
        <v>45.216000000000001</v>
      </c>
      <c r="S29" s="77">
        <v>18.747</v>
      </c>
      <c r="T29" s="77">
        <v>20.501999999999999</v>
      </c>
      <c r="U29" s="77">
        <v>21.204999999999998</v>
      </c>
      <c r="V29" s="77">
        <v>22.221</v>
      </c>
      <c r="W29" s="77">
        <v>28.7</v>
      </c>
      <c r="X29" s="77">
        <v>30.417999999999999</v>
      </c>
      <c r="Y29" s="77">
        <v>18.995999999999999</v>
      </c>
      <c r="Z29" s="78"/>
      <c r="AA29" s="79">
        <f>SUM(B29:Z29)</f>
        <v>592.48299999999995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144.21799999999999</v>
      </c>
      <c r="O31" s="62">
        <f t="shared" si="4"/>
        <v>82.73</v>
      </c>
      <c r="P31" s="62">
        <f t="shared" si="4"/>
        <v>89.774000000000001</v>
      </c>
      <c r="Q31" s="62">
        <f t="shared" si="4"/>
        <v>69.756</v>
      </c>
      <c r="R31" s="62">
        <f t="shared" si="4"/>
        <v>45.216000000000001</v>
      </c>
      <c r="S31" s="62">
        <f t="shared" si="4"/>
        <v>18.747</v>
      </c>
      <c r="T31" s="62">
        <f t="shared" si="4"/>
        <v>20.501999999999999</v>
      </c>
      <c r="U31" s="62">
        <f t="shared" si="4"/>
        <v>21.204999999999998</v>
      </c>
      <c r="V31" s="62">
        <f t="shared" si="4"/>
        <v>22.221</v>
      </c>
      <c r="W31" s="62">
        <f t="shared" si="4"/>
        <v>28.7</v>
      </c>
      <c r="X31" s="62">
        <f t="shared" si="4"/>
        <v>30.417999999999999</v>
      </c>
      <c r="Y31" s="62">
        <f t="shared" si="4"/>
        <v>18.995999999999999</v>
      </c>
      <c r="Z31" s="63">
        <f t="shared" si="4"/>
        <v>0</v>
      </c>
      <c r="AA31" s="64">
        <f t="shared" si="4"/>
        <v>592.48299999999995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40.700000000000003</v>
      </c>
      <c r="O38" s="99">
        <v>18.899999999999999</v>
      </c>
      <c r="P38" s="99"/>
      <c r="Q38" s="99">
        <v>18.399999999999999</v>
      </c>
      <c r="R38" s="99">
        <v>0.4</v>
      </c>
      <c r="S38" s="99"/>
      <c r="T38" s="99">
        <v>86.6</v>
      </c>
      <c r="U38" s="99">
        <v>105.7</v>
      </c>
      <c r="V38" s="99">
        <v>86.9</v>
      </c>
      <c r="W38" s="99"/>
      <c r="X38" s="99"/>
      <c r="Y38" s="99"/>
      <c r="Z38" s="100"/>
      <c r="AA38" s="79">
        <f t="shared" si="5"/>
        <v>357.6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40.700000000000003</v>
      </c>
      <c r="O39" s="88">
        <f t="shared" si="6"/>
        <v>18.899999999999999</v>
      </c>
      <c r="P39" s="88">
        <f t="shared" si="6"/>
        <v>0</v>
      </c>
      <c r="Q39" s="88">
        <f t="shared" si="6"/>
        <v>18.399999999999999</v>
      </c>
      <c r="R39" s="88">
        <f t="shared" si="6"/>
        <v>0.4</v>
      </c>
      <c r="S39" s="88">
        <f t="shared" si="6"/>
        <v>0</v>
      </c>
      <c r="T39" s="88">
        <f t="shared" si="6"/>
        <v>86.6</v>
      </c>
      <c r="U39" s="88">
        <f t="shared" si="6"/>
        <v>105.7</v>
      </c>
      <c r="V39" s="88">
        <f t="shared" si="6"/>
        <v>86.9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357.6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40.700000000000003</v>
      </c>
      <c r="O46" s="99">
        <v>18.899999999999999</v>
      </c>
      <c r="P46" s="99"/>
      <c r="Q46" s="99">
        <v>18.399999999999999</v>
      </c>
      <c r="R46" s="99">
        <v>0.4</v>
      </c>
      <c r="S46" s="99"/>
      <c r="T46" s="99">
        <v>86.6</v>
      </c>
      <c r="U46" s="99">
        <v>105.7</v>
      </c>
      <c r="V46" s="99">
        <v>86.9</v>
      </c>
      <c r="W46" s="99"/>
      <c r="X46" s="99"/>
      <c r="Y46" s="99"/>
      <c r="Z46" s="100"/>
      <c r="AA46" s="79">
        <f t="shared" si="7"/>
        <v>357.6</v>
      </c>
    </row>
    <row r="47" spans="1:27" ht="25.1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40.700000000000003</v>
      </c>
      <c r="O48" s="88">
        <f t="shared" si="8"/>
        <v>18.899999999999999</v>
      </c>
      <c r="P48" s="88">
        <f t="shared" si="8"/>
        <v>0</v>
      </c>
      <c r="Q48" s="88">
        <f t="shared" si="8"/>
        <v>18.399999999999999</v>
      </c>
      <c r="R48" s="88">
        <f t="shared" si="8"/>
        <v>0.4</v>
      </c>
      <c r="S48" s="88">
        <f t="shared" si="8"/>
        <v>0</v>
      </c>
      <c r="T48" s="88">
        <f t="shared" si="8"/>
        <v>86.6</v>
      </c>
      <c r="U48" s="88">
        <f t="shared" si="8"/>
        <v>105.7</v>
      </c>
      <c r="V48" s="88">
        <f t="shared" si="8"/>
        <v>86.9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357.6</v>
      </c>
    </row>
    <row r="49" spans="1:27" ht="16.149999999999999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184.91800000000001</v>
      </c>
      <c r="O51" s="88">
        <f t="shared" si="10"/>
        <v>101.63</v>
      </c>
      <c r="P51" s="88">
        <f t="shared" si="10"/>
        <v>89.774000000000001</v>
      </c>
      <c r="Q51" s="88">
        <f t="shared" si="10"/>
        <v>88.156000000000006</v>
      </c>
      <c r="R51" s="88">
        <f t="shared" si="10"/>
        <v>45.616</v>
      </c>
      <c r="S51" s="88">
        <f t="shared" si="10"/>
        <v>18.747</v>
      </c>
      <c r="T51" s="88">
        <f t="shared" si="10"/>
        <v>107.102</v>
      </c>
      <c r="U51" s="88">
        <f t="shared" si="10"/>
        <v>126.905</v>
      </c>
      <c r="V51" s="88">
        <f t="shared" si="10"/>
        <v>109.12100000000001</v>
      </c>
      <c r="W51" s="88">
        <f t="shared" si="10"/>
        <v>28.699999999999996</v>
      </c>
      <c r="X51" s="88">
        <f t="shared" si="10"/>
        <v>30.417999999999996</v>
      </c>
      <c r="Y51" s="88">
        <f t="shared" si="10"/>
        <v>18.995999999999999</v>
      </c>
      <c r="Z51" s="89">
        <f t="shared" si="10"/>
        <v>0</v>
      </c>
      <c r="AA51" s="104">
        <f>SUM(B51:Z51)</f>
        <v>950.08299999999997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45146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40.700000000000003</v>
      </c>
      <c r="O4" s="18">
        <v>18.899999999999999</v>
      </c>
      <c r="P4" s="18">
        <v>-66.8</v>
      </c>
      <c r="Q4" s="18">
        <v>18.399999999999999</v>
      </c>
      <c r="R4" s="18">
        <v>0.4</v>
      </c>
      <c r="S4" s="18"/>
      <c r="T4" s="18">
        <v>86.6</v>
      </c>
      <c r="U4" s="18">
        <v>105.7</v>
      </c>
      <c r="V4" s="18">
        <v>86.9</v>
      </c>
      <c r="W4" s="18"/>
      <c r="X4" s="18"/>
      <c r="Y4" s="18"/>
      <c r="Z4" s="19"/>
      <c r="AA4" s="111">
        <f>SUM(B4:Z4)</f>
        <v>290.8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51.09</v>
      </c>
      <c r="O7" s="117">
        <v>46.69</v>
      </c>
      <c r="P7" s="117">
        <v>46.14</v>
      </c>
      <c r="Q7" s="117">
        <v>51</v>
      </c>
      <c r="R7" s="117">
        <v>71.709999999999994</v>
      </c>
      <c r="S7" s="117">
        <v>81</v>
      </c>
      <c r="T7" s="117">
        <v>96.14</v>
      </c>
      <c r="U7" s="117">
        <v>99.44</v>
      </c>
      <c r="V7" s="117">
        <v>127.11</v>
      </c>
      <c r="W7" s="117">
        <v>82.5</v>
      </c>
      <c r="X7" s="117">
        <v>82.5</v>
      </c>
      <c r="Y7" s="117">
        <v>81.16</v>
      </c>
      <c r="Z7" s="118"/>
      <c r="AA7" s="119">
        <f>IF(SUM(B7:Z7)&lt;&gt;0,AVERAGEIF(B7:Z7,"&lt;&gt;"""),"")</f>
        <v>76.373333333333335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>
        <v>66.8</v>
      </c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66.8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66.8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66.8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>
        <v>40.700000000000003</v>
      </c>
      <c r="O23" s="133">
        <v>18.899999999999999</v>
      </c>
      <c r="P23" s="133"/>
      <c r="Q23" s="133">
        <v>18.399999999999999</v>
      </c>
      <c r="R23" s="133">
        <v>0.4</v>
      </c>
      <c r="S23" s="133"/>
      <c r="T23" s="133">
        <v>86.6</v>
      </c>
      <c r="U23" s="133">
        <v>105.7</v>
      </c>
      <c r="V23" s="133">
        <v>86.9</v>
      </c>
      <c r="W23" s="133"/>
      <c r="X23" s="133"/>
      <c r="Y23" s="133"/>
      <c r="Z23" s="131"/>
      <c r="AA23" s="132">
        <f t="shared" si="2"/>
        <v>357.6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40.700000000000003</v>
      </c>
      <c r="O24" s="135">
        <f t="shared" si="3"/>
        <v>18.899999999999999</v>
      </c>
      <c r="P24" s="135">
        <f t="shared" si="3"/>
        <v>0</v>
      </c>
      <c r="Q24" s="135">
        <f t="shared" si="3"/>
        <v>18.399999999999999</v>
      </c>
      <c r="R24" s="135">
        <f t="shared" si="3"/>
        <v>0.4</v>
      </c>
      <c r="S24" s="135">
        <f t="shared" si="3"/>
        <v>0</v>
      </c>
      <c r="T24" s="135">
        <f t="shared" si="3"/>
        <v>86.6</v>
      </c>
      <c r="U24" s="135">
        <f t="shared" si="3"/>
        <v>105.7</v>
      </c>
      <c r="V24" s="135">
        <f t="shared" si="3"/>
        <v>86.9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357.6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2023-08-08T08:20:17Z</dcterms:created>
  <dcterms:modified xsi:type="dcterms:W3CDTF">2023-08-08T08:20:18Z</dcterms:modified>
</cp:coreProperties>
</file>