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<sst xmlns="http://schemas.openxmlformats.org/spreadsheetml/2006/main" count="117" uniqueCount="53">
  <si>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07/08/2023 11:26:20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</si>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</sst>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EFA-46C4-913E-0A38EC4B97C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EFA-46C4-913E-0A38EC4B97C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EFA-46C4-913E-0A38EC4B97C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FA-46C4-913E-0A38EC4B97C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3.9E-2</c:v>
                </c:pt>
                <c:pt idx="13">
                  <c:v>2.4390000000000001</c:v>
                </c:pt>
                <c:pt idx="14">
                  <c:v>3.524</c:v>
                </c:pt>
                <c:pt idx="15">
                  <c:v>4.1840000000000002</c:v>
                </c:pt>
                <c:pt idx="16">
                  <c:v>24.562999999999999</c:v>
                </c:pt>
                <c:pt idx="17">
                  <c:v>21.87</c:v>
                </c:pt>
                <c:pt idx="18">
                  <c:v>7.4030000000000005</c:v>
                </c:pt>
                <c:pt idx="19">
                  <c:v>3.5870000000000002</c:v>
                </c:pt>
                <c:pt idx="20">
                  <c:v>23.163999999999998</c:v>
                </c:pt>
                <c:pt idx="21">
                  <c:v>24.567</c:v>
                </c:pt>
                <c:pt idx="22">
                  <c:v>22.561</c:v>
                </c:pt>
                <c:pt idx="23">
                  <c:v>34.938000000000002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FA-46C4-913E-0A38EC4B97C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FA-46C4-913E-0A38EC4B97C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EFA-46C4-913E-0A38EC4B9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63.325000000000003</c:v>
                </c:pt>
                <c:pt idx="13">
                  <c:v>66.391999999999996</c:v>
                </c:pt>
                <c:pt idx="14">
                  <c:v>62.179000000000002</c:v>
                </c:pt>
                <c:pt idx="15">
                  <c:v>56.277000000000001</c:v>
                </c:pt>
                <c:pt idx="16">
                  <c:v>88.677999999999997</c:v>
                </c:pt>
                <c:pt idx="17">
                  <c:v>55.338000000000008</c:v>
                </c:pt>
                <c:pt idx="18">
                  <c:v>32.622</c:v>
                </c:pt>
                <c:pt idx="19">
                  <c:v>12.164</c:v>
                </c:pt>
                <c:pt idx="20">
                  <c:v>23.307000000000002</c:v>
                </c:pt>
                <c:pt idx="21">
                  <c:v>53.327999999999996</c:v>
                </c:pt>
                <c:pt idx="22">
                  <c:v>50.173999999999992</c:v>
                </c:pt>
                <c:pt idx="23">
                  <c:v>58.348999999999997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FA-46C4-913E-0A38EC4B9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63.1</c:v>
                </c:pt>
                <c:pt idx="13">
                  <c:v>67.78</c:v>
                </c:pt>
                <c:pt idx="14">
                  <c:v>65.430000000000007</c:v>
                </c:pt>
                <c:pt idx="15">
                  <c:v>75.58</c:v>
                </c:pt>
                <c:pt idx="16">
                  <c:v>82.59</c:v>
                </c:pt>
                <c:pt idx="17">
                  <c:v>83.56</c:v>
                </c:pt>
                <c:pt idx="18">
                  <c:v>107.85</c:v>
                </c:pt>
                <c:pt idx="19">
                  <c:v>107.69</c:v>
                </c:pt>
                <c:pt idx="20">
                  <c:v>109</c:v>
                </c:pt>
                <c:pt idx="21">
                  <c:v>117.5</c:v>
                </c:pt>
                <c:pt idx="22">
                  <c:v>97.5</c:v>
                </c:pt>
                <c:pt idx="23">
                  <c:v>86.33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EFA-46C4-913E-0A38EC4B9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63.338000000000001</v>
      </c>
      <c r="O4" s="18">
        <v>66.397999999999996</v>
      </c>
      <c r="P4" s="18">
        <v>62.179000000000002</v>
      </c>
      <c r="Q4" s="18">
        <v>56.276999999999994</v>
      </c>
      <c r="R4" s="18">
        <v>88.678000000000011</v>
      </c>
      <c r="S4" s="18">
        <v>55.337999999999994</v>
      </c>
      <c r="T4" s="18">
        <v>32.622</v>
      </c>
      <c r="U4" s="18">
        <v>12.163999999999998</v>
      </c>
      <c r="V4" s="18">
        <v>23.335999999999995</v>
      </c>
      <c r="W4" s="18">
        <v>53.330999999999996</v>
      </c>
      <c r="X4" s="18">
        <v>50.213999999999999</v>
      </c>
      <c r="Y4" s="18">
        <v>58.343000000000004</v>
      </c>
      <c r="Z4" s="19"/>
      <c r="AA4" s="20">
        <f>SUM(B4:Z4)</f>
        <v>622.21799999999996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63.1</v>
      </c>
      <c r="O7" s="28">
        <v>67.78</v>
      </c>
      <c r="P7" s="28">
        <v>65.430000000000007</v>
      </c>
      <c r="Q7" s="28">
        <v>75.58</v>
      </c>
      <c r="R7" s="28">
        <v>82.59</v>
      </c>
      <c r="S7" s="28">
        <v>83.56</v>
      </c>
      <c r="T7" s="28">
        <v>107.85</v>
      </c>
      <c r="U7" s="28">
        <v>107.69</v>
      </c>
      <c r="V7" s="28">
        <v>109</v>
      </c>
      <c r="W7" s="28">
        <v>117.5</v>
      </c>
      <c r="X7" s="28">
        <v>97.5</v>
      </c>
      <c r="Y7" s="28">
        <v>86.33</v>
      </c>
      <c r="Z7" s="29"/>
      <c r="AA7" s="30">
        <f>IF(SUM(B7:Z7)&lt;&gt;0,AVERAGEIF(B7:Z7,"&lt;&gt;"""),"")</f>
        <v>88.65916666666665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3.9E-2</v>
      </c>
      <c r="O14" s="57">
        <v>2.4390000000000001</v>
      </c>
      <c r="P14" s="57">
        <v>3.524</v>
      </c>
      <c r="Q14" s="57">
        <v>4.1840000000000002</v>
      </c>
      <c r="R14" s="57">
        <v>24.562999999999999</v>
      </c>
      <c r="S14" s="57">
        <v>21.87</v>
      </c>
      <c r="T14" s="57">
        <v>7.4030000000000005</v>
      </c>
      <c r="U14" s="57">
        <v>3.5870000000000002</v>
      </c>
      <c r="V14" s="57">
        <v>23.163999999999998</v>
      </c>
      <c r="W14" s="57">
        <v>24.567</v>
      </c>
      <c r="X14" s="57">
        <v>22.561</v>
      </c>
      <c r="Y14" s="57">
        <v>34.938000000000002</v>
      </c>
      <c r="Z14" s="58"/>
      <c r="AA14" s="59">
        <f t="shared" si="0"/>
        <v>172.839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3.9E-2</v>
      </c>
      <c r="O16" s="62">
        <f t="shared" si="1"/>
        <v>2.4390000000000001</v>
      </c>
      <c r="P16" s="62">
        <f t="shared" si="1"/>
        <v>3.524</v>
      </c>
      <c r="Q16" s="62">
        <f t="shared" si="1"/>
        <v>4.1840000000000002</v>
      </c>
      <c r="R16" s="62">
        <f t="shared" si="1"/>
        <v>24.562999999999999</v>
      </c>
      <c r="S16" s="62">
        <f t="shared" si="1"/>
        <v>21.87</v>
      </c>
      <c r="T16" s="62">
        <f t="shared" si="1"/>
        <v>7.4030000000000005</v>
      </c>
      <c r="U16" s="62">
        <f t="shared" si="1"/>
        <v>3.5870000000000002</v>
      </c>
      <c r="V16" s="62">
        <f t="shared" si="1"/>
        <v>23.163999999999998</v>
      </c>
      <c r="W16" s="62">
        <f t="shared" si="1"/>
        <v>24.567</v>
      </c>
      <c r="X16" s="62">
        <f t="shared" si="1"/>
        <v>22.561</v>
      </c>
      <c r="Y16" s="62">
        <f t="shared" si="1"/>
        <v>34.938000000000002</v>
      </c>
      <c r="Z16" s="63" t="str">
        <f t="shared" si="1"/>
        <v/>
      </c>
      <c r="AA16" s="64">
        <f>SUM(AA10:AA15)</f>
        <v>172.839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17.637</v>
      </c>
      <c r="O20" s="77">
        <v>16.991</v>
      </c>
      <c r="P20" s="77">
        <v>17.448</v>
      </c>
      <c r="Q20" s="77">
        <v>13.997</v>
      </c>
      <c r="R20" s="77">
        <v>15.47</v>
      </c>
      <c r="S20" s="77">
        <v>14.592000000000001</v>
      </c>
      <c r="T20" s="77">
        <v>13.755000000000001</v>
      </c>
      <c r="U20" s="77">
        <v>3.9390000000000001</v>
      </c>
      <c r="V20" s="77"/>
      <c r="W20" s="77">
        <v>12.253</v>
      </c>
      <c r="X20" s="77">
        <v>11.287000000000001</v>
      </c>
      <c r="Y20" s="77">
        <v>10.818</v>
      </c>
      <c r="Z20" s="78"/>
      <c r="AA20" s="79">
        <f t="shared" si="2"/>
        <v>148.18700000000001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42.561999999999998</v>
      </c>
      <c r="O21" s="81">
        <v>46.967999999999996</v>
      </c>
      <c r="P21" s="81">
        <v>41.207000000000001</v>
      </c>
      <c r="Q21" s="81">
        <v>38.095999999999997</v>
      </c>
      <c r="R21" s="81">
        <v>48.644999999999996</v>
      </c>
      <c r="S21" s="81">
        <v>18.876000000000001</v>
      </c>
      <c r="T21" s="81">
        <v>11.464</v>
      </c>
      <c r="U21" s="81">
        <v>4.6380000000000008</v>
      </c>
      <c r="V21" s="81">
        <v>0.17199999999999999</v>
      </c>
      <c r="W21" s="81">
        <v>16.510999999999999</v>
      </c>
      <c r="X21" s="81">
        <v>16.366</v>
      </c>
      <c r="Y21" s="81">
        <v>12.587</v>
      </c>
      <c r="Z21" s="78"/>
      <c r="AA21" s="79">
        <f t="shared" si="2"/>
        <v>298.09199999999998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60.198999999999998</v>
      </c>
      <c r="O25" s="88">
        <f t="shared" si="3"/>
        <v>63.958999999999996</v>
      </c>
      <c r="P25" s="88">
        <f t="shared" si="3"/>
        <v>58.655000000000001</v>
      </c>
      <c r="Q25" s="88">
        <f t="shared" si="3"/>
        <v>52.092999999999996</v>
      </c>
      <c r="R25" s="88">
        <f t="shared" si="3"/>
        <v>64.114999999999995</v>
      </c>
      <c r="S25" s="88">
        <f t="shared" si="3"/>
        <v>33.468000000000004</v>
      </c>
      <c r="T25" s="88">
        <f t="shared" si="3"/>
        <v>25.219000000000001</v>
      </c>
      <c r="U25" s="88">
        <f t="shared" si="3"/>
        <v>8.5770000000000017</v>
      </c>
      <c r="V25" s="88">
        <f t="shared" si="3"/>
        <v>0.17199999999999999</v>
      </c>
      <c r="W25" s="88">
        <f t="shared" si="3"/>
        <v>28.763999999999999</v>
      </c>
      <c r="X25" s="88">
        <f t="shared" si="3"/>
        <v>27.652999999999999</v>
      </c>
      <c r="Y25" s="88">
        <f t="shared" si="3"/>
        <v>23.405000000000001</v>
      </c>
      <c r="Z25" s="89" t="str">
        <f t="shared" si="3"/>
        <v/>
      </c>
      <c r="AA25" s="90">
        <f>SUM(AA19:AA24)</f>
        <v>446.279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60.238</v>
      </c>
      <c r="O29" s="77">
        <v>66.397999999999996</v>
      </c>
      <c r="P29" s="77">
        <v>62.179000000000002</v>
      </c>
      <c r="Q29" s="77">
        <v>56.277000000000001</v>
      </c>
      <c r="R29" s="77">
        <v>88.677999999999997</v>
      </c>
      <c r="S29" s="77">
        <v>55.338000000000001</v>
      </c>
      <c r="T29" s="77">
        <v>32.622</v>
      </c>
      <c r="U29" s="77">
        <v>12.164</v>
      </c>
      <c r="V29" s="77">
        <v>23.335999999999999</v>
      </c>
      <c r="W29" s="77">
        <v>53.331000000000003</v>
      </c>
      <c r="X29" s="77">
        <v>50.213999999999999</v>
      </c>
      <c r="Y29" s="77">
        <v>58.343000000000004</v>
      </c>
      <c r="Z29" s="78"/>
      <c r="AA29" s="79">
        <f>SUM(B29:Z29)</f>
        <v>619.11800000000005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60.238</v>
      </c>
      <c r="O31" s="62">
        <f t="shared" si="4"/>
        <v>66.397999999999996</v>
      </c>
      <c r="P31" s="62">
        <f t="shared" si="4"/>
        <v>62.179000000000002</v>
      </c>
      <c r="Q31" s="62">
        <f t="shared" si="4"/>
        <v>56.277000000000001</v>
      </c>
      <c r="R31" s="62">
        <f t="shared" si="4"/>
        <v>88.677999999999997</v>
      </c>
      <c r="S31" s="62">
        <f t="shared" si="4"/>
        <v>55.338000000000001</v>
      </c>
      <c r="T31" s="62">
        <f t="shared" si="4"/>
        <v>32.622</v>
      </c>
      <c r="U31" s="62">
        <f t="shared" si="4"/>
        <v>12.164</v>
      </c>
      <c r="V31" s="62">
        <f t="shared" si="4"/>
        <v>23.335999999999999</v>
      </c>
      <c r="W31" s="62">
        <f t="shared" si="4"/>
        <v>53.331000000000003</v>
      </c>
      <c r="X31" s="62">
        <f t="shared" si="4"/>
        <v>50.213999999999999</v>
      </c>
      <c r="Y31" s="62">
        <f t="shared" si="4"/>
        <v>58.343000000000004</v>
      </c>
      <c r="Z31" s="63" t="str">
        <f t="shared" si="4"/>
        <v/>
      </c>
      <c r="AA31" s="64">
        <f>SUM(AA28:AA30)</f>
        <v>619.11800000000005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3.1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3.1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3.1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3.1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3.1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63.338000000000001</v>
      </c>
      <c r="O51" s="88">
        <f t="shared" si="10"/>
        <v>66.397999999999996</v>
      </c>
      <c r="P51" s="88">
        <f t="shared" si="10"/>
        <v>62.179000000000002</v>
      </c>
      <c r="Q51" s="88">
        <f t="shared" si="10"/>
        <v>56.276999999999994</v>
      </c>
      <c r="R51" s="88">
        <f t="shared" si="10"/>
        <v>88.677999999999997</v>
      </c>
      <c r="S51" s="88">
        <f t="shared" si="10"/>
        <v>55.338000000000008</v>
      </c>
      <c r="T51" s="88">
        <f t="shared" si="10"/>
        <v>32.622</v>
      </c>
      <c r="U51" s="88">
        <f t="shared" si="10"/>
        <v>12.164000000000001</v>
      </c>
      <c r="V51" s="88">
        <f t="shared" si="10"/>
        <v>23.335999999999999</v>
      </c>
      <c r="W51" s="88">
        <f t="shared" si="10"/>
        <v>53.331000000000003</v>
      </c>
      <c r="X51" s="88">
        <f t="shared" si="10"/>
        <v>50.213999999999999</v>
      </c>
      <c r="Y51" s="88">
        <f t="shared" si="10"/>
        <v>58.343000000000004</v>
      </c>
      <c r="Z51" s="89" t="str">
        <f t="shared" si="10"/>
        <v/>
      </c>
      <c r="AA51" s="104">
        <f>SUM(B51:Z51)</f>
        <v>622.21799999999996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63.325000000000003</v>
      </c>
      <c r="O4" s="18">
        <v>66.391999999999996</v>
      </c>
      <c r="P4" s="18">
        <v>62.179000000000002</v>
      </c>
      <c r="Q4" s="18">
        <v>56.277000000000001</v>
      </c>
      <c r="R4" s="18">
        <v>88.677999999999997</v>
      </c>
      <c r="S4" s="18">
        <v>55.338000000000008</v>
      </c>
      <c r="T4" s="18">
        <v>32.622</v>
      </c>
      <c r="U4" s="18">
        <v>12.164</v>
      </c>
      <c r="V4" s="18">
        <v>23.307000000000002</v>
      </c>
      <c r="W4" s="18">
        <v>53.327999999999996</v>
      </c>
      <c r="X4" s="18">
        <v>50.173999999999992</v>
      </c>
      <c r="Y4" s="18">
        <v>58.348999999999997</v>
      </c>
      <c r="Z4" s="19"/>
      <c r="AA4" s="20">
        <f>SUM(B4:Z4)</f>
        <v>622.13300000000004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63.1</v>
      </c>
      <c r="O7" s="28">
        <v>67.78</v>
      </c>
      <c r="P7" s="28">
        <v>65.430000000000007</v>
      </c>
      <c r="Q7" s="28">
        <v>75.58</v>
      </c>
      <c r="R7" s="28">
        <v>82.59</v>
      </c>
      <c r="S7" s="28">
        <v>83.56</v>
      </c>
      <c r="T7" s="28">
        <v>107.85</v>
      </c>
      <c r="U7" s="28">
        <v>107.69</v>
      </c>
      <c r="V7" s="28">
        <v>109</v>
      </c>
      <c r="W7" s="28">
        <v>117.5</v>
      </c>
      <c r="X7" s="28">
        <v>97.5</v>
      </c>
      <c r="Y7" s="28">
        <v>86.33</v>
      </c>
      <c r="Z7" s="29"/>
      <c r="AA7" s="30">
        <f>IF(SUM(B7:Z7)&lt;&gt;0,AVERAGEIF(B7:Z7,"&lt;&gt;"""),"")</f>
        <v>88.65916666666665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21.515000000000001</v>
      </c>
      <c r="R12" s="52">
        <v>20</v>
      </c>
      <c r="S12" s="52">
        <v>40</v>
      </c>
      <c r="T12" s="52"/>
      <c r="U12" s="52"/>
      <c r="V12" s="52"/>
      <c r="W12" s="52"/>
      <c r="X12" s="52"/>
      <c r="Y12" s="52">
        <v>42.817</v>
      </c>
      <c r="Z12" s="53"/>
      <c r="AA12" s="54">
        <f t="shared" si="0"/>
        <v>124.33199999999999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62.521000000000001</v>
      </c>
      <c r="O14" s="57">
        <v>65.093999999999994</v>
      </c>
      <c r="P14" s="57">
        <v>60.795000000000002</v>
      </c>
      <c r="Q14" s="57">
        <v>32.939</v>
      </c>
      <c r="R14" s="57">
        <v>66.314000000000021</v>
      </c>
      <c r="S14" s="57">
        <v>12.382999999999999</v>
      </c>
      <c r="T14" s="57">
        <v>19.626000000000001</v>
      </c>
      <c r="U14" s="57">
        <v>11.663</v>
      </c>
      <c r="V14" s="57">
        <v>2</v>
      </c>
      <c r="W14" s="57"/>
      <c r="X14" s="57"/>
      <c r="Y14" s="57"/>
      <c r="Z14" s="58"/>
      <c r="AA14" s="59">
        <f t="shared" si="0"/>
        <v>333.33499999999998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62.521000000000001</v>
      </c>
      <c r="O16" s="62">
        <f t="shared" si="1"/>
        <v>65.093999999999994</v>
      </c>
      <c r="P16" s="62">
        <f t="shared" si="1"/>
        <v>60.795000000000002</v>
      </c>
      <c r="Q16" s="62">
        <f t="shared" si="1"/>
        <v>54.454000000000001</v>
      </c>
      <c r="R16" s="62">
        <f t="shared" si="1"/>
        <v>86.314000000000021</v>
      </c>
      <c r="S16" s="62">
        <f t="shared" si="1"/>
        <v>52.382999999999996</v>
      </c>
      <c r="T16" s="62">
        <f t="shared" si="1"/>
        <v>19.626000000000001</v>
      </c>
      <c r="U16" s="62">
        <f t="shared" si="1"/>
        <v>11.663</v>
      </c>
      <c r="V16" s="62">
        <f t="shared" si="1"/>
        <v>2</v>
      </c>
      <c r="W16" s="62">
        <f t="shared" si="1"/>
        <v>0</v>
      </c>
      <c r="X16" s="62">
        <f t="shared" si="1"/>
        <v>0</v>
      </c>
      <c r="Y16" s="62">
        <f t="shared" si="1"/>
        <v>42.817</v>
      </c>
      <c r="Z16" s="63" t="str">
        <f t="shared" si="1"/>
        <v/>
      </c>
      <c r="AA16" s="64">
        <f>SUM(AA10:AA15)</f>
        <v>457.66699999999997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0.501</v>
      </c>
      <c r="V20" s="77">
        <v>0.501</v>
      </c>
      <c r="W20" s="77">
        <v>0.501</v>
      </c>
      <c r="X20" s="77">
        <v>0.501</v>
      </c>
      <c r="Y20" s="77"/>
      <c r="Z20" s="78"/>
      <c r="AA20" s="79">
        <f t="shared" si="2"/>
        <v>2.004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0.80400000000000005</v>
      </c>
      <c r="O21" s="81">
        <v>0.79800000000000004</v>
      </c>
      <c r="P21" s="81">
        <v>1.3839999999999999</v>
      </c>
      <c r="Q21" s="81">
        <v>1.823</v>
      </c>
      <c r="R21" s="81">
        <v>2.3639999999999999</v>
      </c>
      <c r="S21" s="81">
        <v>2.9550000000000001</v>
      </c>
      <c r="T21" s="81">
        <v>12.995999999999999</v>
      </c>
      <c r="U21" s="81"/>
      <c r="V21" s="81">
        <v>0.106</v>
      </c>
      <c r="W21" s="81">
        <v>1.7270000000000001</v>
      </c>
      <c r="X21" s="81">
        <v>1.373</v>
      </c>
      <c r="Y21" s="81">
        <v>2.7320000000000002</v>
      </c>
      <c r="Z21" s="78"/>
      <c r="AA21" s="79">
        <f t="shared" si="2"/>
        <v>29.062000000000001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0.80400000000000005</v>
      </c>
      <c r="O25" s="88">
        <f t="shared" si="3"/>
        <v>0.79800000000000004</v>
      </c>
      <c r="P25" s="88">
        <f t="shared" si="3"/>
        <v>1.3839999999999999</v>
      </c>
      <c r="Q25" s="88">
        <f t="shared" si="3"/>
        <v>1.823</v>
      </c>
      <c r="R25" s="88">
        <f t="shared" si="3"/>
        <v>2.3639999999999999</v>
      </c>
      <c r="S25" s="88">
        <f t="shared" si="3"/>
        <v>2.9550000000000001</v>
      </c>
      <c r="T25" s="88">
        <f t="shared" si="3"/>
        <v>12.995999999999999</v>
      </c>
      <c r="U25" s="88">
        <f t="shared" si="3"/>
        <v>0.501</v>
      </c>
      <c r="V25" s="88">
        <f t="shared" si="3"/>
        <v>0.60699999999999998</v>
      </c>
      <c r="W25" s="88">
        <f t="shared" si="3"/>
        <v>2.2280000000000002</v>
      </c>
      <c r="X25" s="88">
        <f t="shared" si="3"/>
        <v>1.8740000000000001</v>
      </c>
      <c r="Y25" s="88">
        <f t="shared" si="3"/>
        <v>2.7320000000000002</v>
      </c>
      <c r="Z25" s="89">
        <f t="shared" si="3"/>
        <v>0</v>
      </c>
      <c r="AA25" s="90">
        <f t="shared" si="3"/>
        <v>31.066000000000003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63.325000000000003</v>
      </c>
      <c r="O29" s="77">
        <v>65.891999999999996</v>
      </c>
      <c r="P29" s="77">
        <v>62.179000000000002</v>
      </c>
      <c r="Q29" s="77">
        <v>56.277000000000001</v>
      </c>
      <c r="R29" s="77">
        <v>88.677999999999997</v>
      </c>
      <c r="S29" s="77">
        <v>55.338000000000001</v>
      </c>
      <c r="T29" s="77">
        <v>32.622</v>
      </c>
      <c r="U29" s="77">
        <v>12.164</v>
      </c>
      <c r="V29" s="77">
        <v>2.6070000000000002</v>
      </c>
      <c r="W29" s="77">
        <v>2.2280000000000002</v>
      </c>
      <c r="X29" s="77">
        <v>1.8740000000000001</v>
      </c>
      <c r="Y29" s="77">
        <v>45.548999999999999</v>
      </c>
      <c r="Z29" s="78"/>
      <c r="AA29" s="79">
        <f>SUM(B29:Z29)</f>
        <v>488.73300000000006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63.325000000000003</v>
      </c>
      <c r="O31" s="62">
        <f t="shared" si="4"/>
        <v>65.891999999999996</v>
      </c>
      <c r="P31" s="62">
        <f t="shared" si="4"/>
        <v>62.179000000000002</v>
      </c>
      <c r="Q31" s="62">
        <f t="shared" si="4"/>
        <v>56.277000000000001</v>
      </c>
      <c r="R31" s="62">
        <f t="shared" si="4"/>
        <v>88.677999999999997</v>
      </c>
      <c r="S31" s="62">
        <f t="shared" si="4"/>
        <v>55.338000000000001</v>
      </c>
      <c r="T31" s="62">
        <f t="shared" si="4"/>
        <v>32.622</v>
      </c>
      <c r="U31" s="62">
        <f t="shared" si="4"/>
        <v>12.164</v>
      </c>
      <c r="V31" s="62">
        <f t="shared" si="4"/>
        <v>2.6070000000000002</v>
      </c>
      <c r="W31" s="62">
        <f t="shared" si="4"/>
        <v>2.2280000000000002</v>
      </c>
      <c r="X31" s="62">
        <f t="shared" si="4"/>
        <v>1.8740000000000001</v>
      </c>
      <c r="Y31" s="62">
        <f t="shared" si="4"/>
        <v>45.548999999999999</v>
      </c>
      <c r="Z31" s="63">
        <f t="shared" si="4"/>
        <v>0</v>
      </c>
      <c r="AA31" s="64">
        <f t="shared" si="4"/>
        <v>488.73300000000006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0.5</v>
      </c>
      <c r="P38" s="99"/>
      <c r="Q38" s="99"/>
      <c r="R38" s="99"/>
      <c r="S38" s="99"/>
      <c r="T38" s="99"/>
      <c r="U38" s="99"/>
      <c r="V38" s="99">
        <v>20.7</v>
      </c>
      <c r="W38" s="99">
        <v>51.1</v>
      </c>
      <c r="X38" s="99">
        <v>48.3</v>
      </c>
      <c r="Y38" s="99">
        <v>12.8</v>
      </c>
      <c r="Z38" s="100"/>
      <c r="AA38" s="79">
        <f t="shared" si="5"/>
        <v>133.4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20.7</v>
      </c>
      <c r="W39" s="88">
        <f t="shared" si="6"/>
        <v>51.1</v>
      </c>
      <c r="X39" s="88">
        <f t="shared" si="6"/>
        <v>48.3</v>
      </c>
      <c r="Y39" s="88">
        <f t="shared" si="6"/>
        <v>12.8</v>
      </c>
      <c r="Z39" s="89">
        <f t="shared" si="6"/>
        <v>0</v>
      </c>
      <c r="AA39" s="90">
        <f t="shared" si="5"/>
        <v>133.4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0.5</v>
      </c>
      <c r="P46" s="99"/>
      <c r="Q46" s="99"/>
      <c r="R46" s="99"/>
      <c r="S46" s="99"/>
      <c r="T46" s="99"/>
      <c r="U46" s="99"/>
      <c r="V46" s="99">
        <v>20.7</v>
      </c>
      <c r="W46" s="99">
        <v>51.1</v>
      </c>
      <c r="X46" s="99">
        <v>48.3</v>
      </c>
      <c r="Y46" s="99">
        <v>12.8</v>
      </c>
      <c r="Z46" s="100"/>
      <c r="AA46" s="79">
        <f t="shared" si="7"/>
        <v>133.4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20.7</v>
      </c>
      <c r="W48" s="88">
        <f t="shared" si="8"/>
        <v>51.1</v>
      </c>
      <c r="X48" s="88">
        <f t="shared" si="8"/>
        <v>48.3</v>
      </c>
      <c r="Y48" s="88">
        <f t="shared" si="8"/>
        <v>12.8</v>
      </c>
      <c r="Z48" s="89">
        <f t="shared" si="8"/>
        <v>0</v>
      </c>
      <c r="AA48" s="90">
        <f t="shared" si="7"/>
        <v>133.4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63.325000000000003</v>
      </c>
      <c r="O51" s="88">
        <f t="shared" si="10"/>
        <v>66.391999999999996</v>
      </c>
      <c r="P51" s="88">
        <f t="shared" si="10"/>
        <v>62.179000000000002</v>
      </c>
      <c r="Q51" s="88">
        <f t="shared" si="10"/>
        <v>56.277000000000001</v>
      </c>
      <c r="R51" s="88">
        <f t="shared" si="10"/>
        <v>88.678000000000026</v>
      </c>
      <c r="S51" s="88">
        <f t="shared" si="10"/>
        <v>55.337999999999994</v>
      </c>
      <c r="T51" s="88">
        <f t="shared" si="10"/>
        <v>32.622</v>
      </c>
      <c r="U51" s="88">
        <f t="shared" si="10"/>
        <v>12.164</v>
      </c>
      <c r="V51" s="88">
        <f t="shared" si="10"/>
        <v>23.306999999999999</v>
      </c>
      <c r="W51" s="88">
        <f t="shared" si="10"/>
        <v>53.328000000000003</v>
      </c>
      <c r="X51" s="88">
        <f t="shared" si="10"/>
        <v>50.173999999999999</v>
      </c>
      <c r="Y51" s="88">
        <f t="shared" si="10"/>
        <v>58.349000000000004</v>
      </c>
      <c r="Z51" s="89">
        <f t="shared" si="10"/>
        <v>0</v>
      </c>
      <c r="AA51" s="104">
        <f>SUM(B51:Z51)</f>
        <v>622.13300000000004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-3.1</v>
      </c>
      <c r="O4" s="18">
        <v>0.5</v>
      </c>
      <c r="P4" s="18"/>
      <c r="Q4" s="18"/>
      <c r="R4" s="18"/>
      <c r="S4" s="18"/>
      <c r="T4" s="18"/>
      <c r="U4" s="18"/>
      <c r="V4" s="18">
        <v>20.7</v>
      </c>
      <c r="W4" s="18">
        <v>51.1</v>
      </c>
      <c r="X4" s="18">
        <v>48.3</v>
      </c>
      <c r="Y4" s="18">
        <v>12.8</v>
      </c>
      <c r="Z4" s="19"/>
      <c r="AA4" s="111">
        <f>SUM(B4:Z4)</f>
        <v>130.30000000000001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63.1</v>
      </c>
      <c r="O7" s="117">
        <v>67.78</v>
      </c>
      <c r="P7" s="117">
        <v>65.430000000000007</v>
      </c>
      <c r="Q7" s="117">
        <v>75.58</v>
      </c>
      <c r="R7" s="117">
        <v>82.59</v>
      </c>
      <c r="S7" s="117">
        <v>83.56</v>
      </c>
      <c r="T7" s="117">
        <v>107.85</v>
      </c>
      <c r="U7" s="117">
        <v>107.69</v>
      </c>
      <c r="V7" s="117">
        <v>109</v>
      </c>
      <c r="W7" s="117">
        <v>117.5</v>
      </c>
      <c r="X7" s="117">
        <v>97.5</v>
      </c>
      <c r="Y7" s="117">
        <v>86.33</v>
      </c>
      <c r="Z7" s="118"/>
      <c r="AA7" s="119">
        <f>IF(SUM(B7:Z7)&lt;&gt;0,AVERAGEIF(B7:Z7,"&lt;&gt;"""),"")</f>
        <v>88.65916666666665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3.1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3.1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0.5</v>
      </c>
      <c r="P23" s="133"/>
      <c r="Q23" s="133"/>
      <c r="R23" s="133"/>
      <c r="S23" s="133"/>
      <c r="T23" s="133"/>
      <c r="U23" s="133"/>
      <c r="V23" s="133">
        <v>20.7</v>
      </c>
      <c r="W23" s="133">
        <v>51.1</v>
      </c>
      <c r="X23" s="133">
        <v>48.3</v>
      </c>
      <c r="Y23" s="133">
        <v>12.8</v>
      </c>
      <c r="Z23" s="131"/>
      <c r="AA23" s="132">
        <f t="shared" si="2"/>
        <v>133.4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0.5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20.7</v>
      </c>
      <c r="W24" s="135">
        <f t="shared" si="3"/>
        <v>51.1</v>
      </c>
      <c r="X24" s="135">
        <f t="shared" si="3"/>
        <v>48.3</v>
      </c>
      <c r="Y24" s="135">
        <f t="shared" si="3"/>
        <v>12.8</v>
      </c>
      <c r="Z24" s="136" t="str">
        <f t="shared" si="3"/>
        <v/>
      </c>
      <c r="AA24" s="90">
        <f t="shared" si="2"/>
        <v>133.4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2023-08-07T08:26:23Z</dcterms:created>
  <dcterms:modified xsi:type="dcterms:W3CDTF">2023-08-07T08:26:24Z</dcterms:modified>
</cp:coreProperties>
</file>