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<sst xmlns="http://schemas.openxmlformats.org/spreadsheetml/2006/main" count="117" uniqueCount="53">
  <si>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06/08/2023 11:47:33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</si>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</sst>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A2-481A-AA37-3C4ABBF2049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A2-481A-AA37-3C4ABBF2049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6A2-481A-AA37-3C4ABBF2049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12.9</c:v>
                </c:pt>
                <c:pt idx="14">
                  <c:v>8.5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A2-481A-AA37-3C4ABBF2049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4.3540000000000001</c:v>
                </c:pt>
                <c:pt idx="13">
                  <c:v>1.794</c:v>
                </c:pt>
                <c:pt idx="14">
                  <c:v>1E-3</c:v>
                </c:pt>
                <c:pt idx="16">
                  <c:v>0.29799999999999999</c:v>
                </c:pt>
                <c:pt idx="17">
                  <c:v>0.192</c:v>
                </c:pt>
                <c:pt idx="18">
                  <c:v>4.3870000000000005</c:v>
                </c:pt>
                <c:pt idx="19">
                  <c:v>17.826000000000001</c:v>
                </c:pt>
                <c:pt idx="20">
                  <c:v>130.64099999999999</c:v>
                </c:pt>
                <c:pt idx="21">
                  <c:v>107.447</c:v>
                </c:pt>
                <c:pt idx="22">
                  <c:v>93.246000000000009</c:v>
                </c:pt>
                <c:pt idx="23">
                  <c:v>97.83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A2-481A-AA37-3C4ABBF2049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A2-481A-AA37-3C4ABBF2049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A2-481A-AA37-3C4ABBF20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28.675000000000001</c:v>
                </c:pt>
                <c:pt idx="13">
                  <c:v>14.73</c:v>
                </c:pt>
                <c:pt idx="14">
                  <c:v>8.5359999999999996</c:v>
                </c:pt>
                <c:pt idx="15">
                  <c:v>24.879000000000001</c:v>
                </c:pt>
                <c:pt idx="16">
                  <c:v>26.486000000000001</c:v>
                </c:pt>
                <c:pt idx="17">
                  <c:v>26.857999999999997</c:v>
                </c:pt>
                <c:pt idx="18">
                  <c:v>33.555</c:v>
                </c:pt>
                <c:pt idx="19">
                  <c:v>45.344000000000008</c:v>
                </c:pt>
                <c:pt idx="20">
                  <c:v>155.99200000000002</c:v>
                </c:pt>
                <c:pt idx="21">
                  <c:v>132.29999999999998</c:v>
                </c:pt>
                <c:pt idx="22">
                  <c:v>115.72700000000002</c:v>
                </c:pt>
                <c:pt idx="23">
                  <c:v>117.91000000000001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A2-481A-AA37-3C4ABBF20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10.01</c:v>
                </c:pt>
                <c:pt idx="13">
                  <c:v>0.1</c:v>
                </c:pt>
                <c:pt idx="14">
                  <c:v>0.01</c:v>
                </c:pt>
                <c:pt idx="15">
                  <c:v>0</c:v>
                </c:pt>
                <c:pt idx="16">
                  <c:v>45</c:v>
                </c:pt>
                <c:pt idx="17">
                  <c:v>66.010000000000005</c:v>
                </c:pt>
                <c:pt idx="18">
                  <c:v>66.8</c:v>
                </c:pt>
                <c:pt idx="19">
                  <c:v>63</c:v>
                </c:pt>
                <c:pt idx="20">
                  <c:v>88.92</c:v>
                </c:pt>
                <c:pt idx="21">
                  <c:v>92.75</c:v>
                </c:pt>
                <c:pt idx="22">
                  <c:v>97.07</c:v>
                </c:pt>
                <c:pt idx="23">
                  <c:v>95.15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6A2-481A-AA37-3C4ABBF20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28.690999999999999</v>
      </c>
      <c r="O4" s="18">
        <v>14.694000000000001</v>
      </c>
      <c r="P4" s="18">
        <v>8.5009999999999994</v>
      </c>
      <c r="Q4" s="18">
        <v>24.89</v>
      </c>
      <c r="R4" s="18">
        <v>26.523</v>
      </c>
      <c r="S4" s="18">
        <v>26.896000000000001</v>
      </c>
      <c r="T4" s="18">
        <v>33.588999999999999</v>
      </c>
      <c r="U4" s="18">
        <v>45.344000000000001</v>
      </c>
      <c r="V4" s="18">
        <v>156.00499999999997</v>
      </c>
      <c r="W4" s="18">
        <v>132.27499999999998</v>
      </c>
      <c r="X4" s="18">
        <v>115.73</v>
      </c>
      <c r="Y4" s="18">
        <v>117.908</v>
      </c>
      <c r="Z4" s="19"/>
      <c r="AA4" s="20">
        <f>SUM(B4:Z4)</f>
        <v>731.04599999999994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10.01</v>
      </c>
      <c r="O7" s="28">
        <v>0.1</v>
      </c>
      <c r="P7" s="28">
        <v>0.01</v>
      </c>
      <c r="Q7" s="28">
        <v>0</v>
      </c>
      <c r="R7" s="28">
        <v>45</v>
      </c>
      <c r="S7" s="28">
        <v>66.010000000000005</v>
      </c>
      <c r="T7" s="28">
        <v>66.8</v>
      </c>
      <c r="U7" s="28">
        <v>63</v>
      </c>
      <c r="V7" s="28">
        <v>88.92</v>
      </c>
      <c r="W7" s="28">
        <v>92.75</v>
      </c>
      <c r="X7" s="28">
        <v>97.07</v>
      </c>
      <c r="Y7" s="28">
        <v>95.15</v>
      </c>
      <c r="Z7" s="29"/>
      <c r="AA7" s="30">
        <f>IF(SUM(B7:Z7)&lt;&gt;0,AVERAGEIF(B7:Z7,"&lt;&gt;"""),"")</f>
        <v>52.068333333333335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4.3540000000000001</v>
      </c>
      <c r="O14" s="57">
        <v>1.794</v>
      </c>
      <c r="P14" s="57">
        <v>1E-3</v>
      </c>
      <c r="Q14" s="57"/>
      <c r="R14" s="57">
        <v>0.29799999999999999</v>
      </c>
      <c r="S14" s="57">
        <v>0.192</v>
      </c>
      <c r="T14" s="57">
        <v>4.3870000000000005</v>
      </c>
      <c r="U14" s="57">
        <v>17.826000000000001</v>
      </c>
      <c r="V14" s="57">
        <v>130.64099999999999</v>
      </c>
      <c r="W14" s="57">
        <v>107.447</v>
      </c>
      <c r="X14" s="57">
        <v>93.246000000000009</v>
      </c>
      <c r="Y14" s="57">
        <v>97.83</v>
      </c>
      <c r="Z14" s="58"/>
      <c r="AA14" s="59">
        <f t="shared" si="0"/>
        <v>458.01600000000002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4.3540000000000001</v>
      </c>
      <c r="O16" s="62">
        <f t="shared" si="1"/>
        <v>1.794</v>
      </c>
      <c r="P16" s="62">
        <f t="shared" si="1"/>
        <v>1E-3</v>
      </c>
      <c r="Q16" s="62">
        <f t="shared" si="1"/>
        <v>0</v>
      </c>
      <c r="R16" s="62">
        <f t="shared" si="1"/>
        <v>0.29799999999999999</v>
      </c>
      <c r="S16" s="62">
        <f t="shared" si="1"/>
        <v>0.192</v>
      </c>
      <c r="T16" s="62">
        <f t="shared" si="1"/>
        <v>4.3870000000000005</v>
      </c>
      <c r="U16" s="62">
        <f t="shared" si="1"/>
        <v>17.826000000000001</v>
      </c>
      <c r="V16" s="62">
        <f t="shared" si="1"/>
        <v>130.64099999999999</v>
      </c>
      <c r="W16" s="62">
        <f t="shared" si="1"/>
        <v>107.447</v>
      </c>
      <c r="X16" s="62">
        <f t="shared" si="1"/>
        <v>93.246000000000009</v>
      </c>
      <c r="Y16" s="62">
        <f t="shared" si="1"/>
        <v>97.83</v>
      </c>
      <c r="Z16" s="63" t="str">
        <f t="shared" si="1"/>
        <v/>
      </c>
      <c r="AA16" s="64">
        <f>SUM(AA10:AA15)</f>
        <v>458.01600000000002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</v>
      </c>
      <c r="O20" s="77"/>
      <c r="P20" s="77"/>
      <c r="Q20" s="77">
        <v>8.6039999999999992</v>
      </c>
      <c r="R20" s="77">
        <v>8.8040000000000003</v>
      </c>
      <c r="S20" s="77">
        <v>8.8940000000000001</v>
      </c>
      <c r="T20" s="77">
        <v>9.3610000000000007</v>
      </c>
      <c r="U20" s="77">
        <v>9.7439999999999998</v>
      </c>
      <c r="V20" s="77">
        <v>9.77</v>
      </c>
      <c r="W20" s="77">
        <v>9.5570000000000004</v>
      </c>
      <c r="X20" s="77">
        <v>9.3510000000000009</v>
      </c>
      <c r="Y20" s="77">
        <v>9.7260000000000009</v>
      </c>
      <c r="Z20" s="78"/>
      <c r="AA20" s="79">
        <f t="shared" si="2"/>
        <v>92.210999999999999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15.936999999999999</v>
      </c>
      <c r="O21" s="81"/>
      <c r="P21" s="81"/>
      <c r="Q21" s="81">
        <v>16.286000000000001</v>
      </c>
      <c r="R21" s="81">
        <v>17.420999999999999</v>
      </c>
      <c r="S21" s="81">
        <v>17.809999999999999</v>
      </c>
      <c r="T21" s="81">
        <v>19.840999999999998</v>
      </c>
      <c r="U21" s="81">
        <v>17.774000000000001</v>
      </c>
      <c r="V21" s="81">
        <v>15.594000000000001</v>
      </c>
      <c r="W21" s="81">
        <v>15.270999999999999</v>
      </c>
      <c r="X21" s="81">
        <v>13.132999999999999</v>
      </c>
      <c r="Y21" s="81">
        <v>7.6520000000000001</v>
      </c>
      <c r="Z21" s="78"/>
      <c r="AA21" s="79">
        <f t="shared" si="2"/>
        <v>156.71899999999997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24.337</v>
      </c>
      <c r="O25" s="88">
        <f t="shared" si="3"/>
        <v>0</v>
      </c>
      <c r="P25" s="88">
        <f t="shared" si="3"/>
        <v>0</v>
      </c>
      <c r="Q25" s="88">
        <f t="shared" si="3"/>
        <v>24.89</v>
      </c>
      <c r="R25" s="88">
        <f t="shared" si="3"/>
        <v>26.225000000000001</v>
      </c>
      <c r="S25" s="88">
        <f t="shared" si="3"/>
        <v>26.704000000000001</v>
      </c>
      <c r="T25" s="88">
        <f t="shared" si="3"/>
        <v>29.201999999999998</v>
      </c>
      <c r="U25" s="88">
        <f t="shared" si="3"/>
        <v>27.518000000000001</v>
      </c>
      <c r="V25" s="88">
        <f t="shared" si="3"/>
        <v>25.364000000000001</v>
      </c>
      <c r="W25" s="88">
        <f t="shared" si="3"/>
        <v>24.827999999999999</v>
      </c>
      <c r="X25" s="88">
        <f t="shared" si="3"/>
        <v>22.484000000000002</v>
      </c>
      <c r="Y25" s="88">
        <f t="shared" si="3"/>
        <v>17.378</v>
      </c>
      <c r="Z25" s="89" t="str">
        <f t="shared" si="3"/>
        <v/>
      </c>
      <c r="AA25" s="90">
        <f>SUM(AA19:AA24)</f>
        <v>248.92999999999995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28.690999999999999</v>
      </c>
      <c r="O29" s="77">
        <v>1.794</v>
      </c>
      <c r="P29" s="77">
        <v>1E-3</v>
      </c>
      <c r="Q29" s="77">
        <v>24.89</v>
      </c>
      <c r="R29" s="77">
        <v>26.523</v>
      </c>
      <c r="S29" s="77">
        <v>26.896000000000001</v>
      </c>
      <c r="T29" s="77">
        <v>33.588999999999999</v>
      </c>
      <c r="U29" s="77">
        <v>45.344000000000001</v>
      </c>
      <c r="V29" s="77">
        <v>156.005</v>
      </c>
      <c r="W29" s="77">
        <v>132.27500000000001</v>
      </c>
      <c r="X29" s="77">
        <v>115.73</v>
      </c>
      <c r="Y29" s="77">
        <v>115.208</v>
      </c>
      <c r="Z29" s="78"/>
      <c r="AA29" s="79">
        <f>SUM(B29:Z29)</f>
        <v>706.94600000000003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28.690999999999999</v>
      </c>
      <c r="O31" s="62">
        <f t="shared" si="4"/>
        <v>1.794</v>
      </c>
      <c r="P31" s="62">
        <f t="shared" si="4"/>
        <v>1E-3</v>
      </c>
      <c r="Q31" s="62">
        <f t="shared" si="4"/>
        <v>24.89</v>
      </c>
      <c r="R31" s="62">
        <f t="shared" si="4"/>
        <v>26.523</v>
      </c>
      <c r="S31" s="62">
        <f t="shared" si="4"/>
        <v>26.896000000000001</v>
      </c>
      <c r="T31" s="62">
        <f t="shared" si="4"/>
        <v>33.588999999999999</v>
      </c>
      <c r="U31" s="62">
        <f t="shared" si="4"/>
        <v>45.344000000000001</v>
      </c>
      <c r="V31" s="62">
        <f t="shared" si="4"/>
        <v>156.005</v>
      </c>
      <c r="W31" s="62">
        <f t="shared" si="4"/>
        <v>132.27500000000001</v>
      </c>
      <c r="X31" s="62">
        <f t="shared" si="4"/>
        <v>115.73</v>
      </c>
      <c r="Y31" s="62">
        <f t="shared" si="4"/>
        <v>115.208</v>
      </c>
      <c r="Z31" s="63" t="str">
        <f t="shared" si="4"/>
        <v/>
      </c>
      <c r="AA31" s="64">
        <f>SUM(AA28:AA30)</f>
        <v>706.94600000000003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12.9</v>
      </c>
      <c r="P38" s="99">
        <v>8.5</v>
      </c>
      <c r="Q38" s="99"/>
      <c r="R38" s="99"/>
      <c r="S38" s="99"/>
      <c r="T38" s="99"/>
      <c r="U38" s="99"/>
      <c r="V38" s="99"/>
      <c r="W38" s="99"/>
      <c r="X38" s="99"/>
      <c r="Y38" s="99">
        <v>2.7</v>
      </c>
      <c r="Z38" s="100"/>
      <c r="AA38" s="79">
        <f t="shared" si="5"/>
        <v>24.099999999999998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12.9</v>
      </c>
      <c r="P39" s="88">
        <f t="shared" si="6"/>
        <v>8.5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2.7</v>
      </c>
      <c r="Z39" s="89" t="str">
        <f t="shared" si="6"/>
        <v/>
      </c>
      <c r="AA39" s="90">
        <f t="shared" si="5"/>
        <v>24.099999999999998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12.9</v>
      </c>
      <c r="P46" s="99">
        <v>8.5</v>
      </c>
      <c r="Q46" s="99"/>
      <c r="R46" s="99"/>
      <c r="S46" s="99"/>
      <c r="T46" s="99"/>
      <c r="U46" s="99"/>
      <c r="V46" s="99"/>
      <c r="W46" s="99"/>
      <c r="X46" s="99"/>
      <c r="Y46" s="99">
        <v>2.7</v>
      </c>
      <c r="Z46" s="100"/>
      <c r="AA46" s="79">
        <f t="shared" si="7"/>
        <v>24.099999999999998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12.9</v>
      </c>
      <c r="P48" s="88">
        <f t="shared" si="8"/>
        <v>8.5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2.7</v>
      </c>
      <c r="Z48" s="89" t="str">
        <f t="shared" si="8"/>
        <v/>
      </c>
      <c r="AA48" s="90">
        <f t="shared" si="7"/>
        <v>24.099999999999998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28.690999999999999</v>
      </c>
      <c r="O51" s="88">
        <f t="shared" si="10"/>
        <v>14.694000000000001</v>
      </c>
      <c r="P51" s="88">
        <f t="shared" si="10"/>
        <v>8.5009999999999994</v>
      </c>
      <c r="Q51" s="88">
        <f t="shared" si="10"/>
        <v>24.89</v>
      </c>
      <c r="R51" s="88">
        <f t="shared" si="10"/>
        <v>26.523</v>
      </c>
      <c r="S51" s="88">
        <f t="shared" si="10"/>
        <v>26.896000000000001</v>
      </c>
      <c r="T51" s="88">
        <f t="shared" si="10"/>
        <v>33.588999999999999</v>
      </c>
      <c r="U51" s="88">
        <f t="shared" si="10"/>
        <v>45.344000000000001</v>
      </c>
      <c r="V51" s="88">
        <f t="shared" si="10"/>
        <v>156.005</v>
      </c>
      <c r="W51" s="88">
        <f t="shared" si="10"/>
        <v>132.27500000000001</v>
      </c>
      <c r="X51" s="88">
        <f t="shared" si="10"/>
        <v>115.73000000000002</v>
      </c>
      <c r="Y51" s="88">
        <f t="shared" si="10"/>
        <v>117.908</v>
      </c>
      <c r="Z51" s="89" t="str">
        <f t="shared" si="10"/>
        <v/>
      </c>
      <c r="AA51" s="104">
        <f>SUM(B51:Z51)</f>
        <v>731.04600000000005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28.675000000000001</v>
      </c>
      <c r="O4" s="18">
        <v>14.73</v>
      </c>
      <c r="P4" s="18">
        <v>8.5359999999999996</v>
      </c>
      <c r="Q4" s="18">
        <v>24.879000000000001</v>
      </c>
      <c r="R4" s="18">
        <v>26.486000000000001</v>
      </c>
      <c r="S4" s="18">
        <v>26.857999999999997</v>
      </c>
      <c r="T4" s="18">
        <v>33.555</v>
      </c>
      <c r="U4" s="18">
        <v>45.344000000000008</v>
      </c>
      <c r="V4" s="18">
        <v>155.99200000000002</v>
      </c>
      <c r="W4" s="18">
        <v>132.29999999999998</v>
      </c>
      <c r="X4" s="18">
        <v>115.72700000000002</v>
      </c>
      <c r="Y4" s="18">
        <v>117.91000000000001</v>
      </c>
      <c r="Z4" s="19"/>
      <c r="AA4" s="20">
        <f>SUM(B4:Z4)</f>
        <v>730.99199999999996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10.01</v>
      </c>
      <c r="O7" s="28">
        <v>0.1</v>
      </c>
      <c r="P7" s="28">
        <v>0.01</v>
      </c>
      <c r="Q7" s="28">
        <v>0</v>
      </c>
      <c r="R7" s="28">
        <v>45</v>
      </c>
      <c r="S7" s="28">
        <v>66.010000000000005</v>
      </c>
      <c r="T7" s="28">
        <v>66.8</v>
      </c>
      <c r="U7" s="28">
        <v>63</v>
      </c>
      <c r="V7" s="28">
        <v>88.92</v>
      </c>
      <c r="W7" s="28">
        <v>92.75</v>
      </c>
      <c r="X7" s="28">
        <v>97.07</v>
      </c>
      <c r="Y7" s="28">
        <v>95.15</v>
      </c>
      <c r="Z7" s="29"/>
      <c r="AA7" s="30">
        <f>IF(SUM(B7:Z7)&lt;&gt;0,AVERAGEIF(B7:Z7,"&lt;&gt;"""),"")</f>
        <v>52.068333333333335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26.081</v>
      </c>
      <c r="V12" s="52"/>
      <c r="W12" s="52"/>
      <c r="X12" s="52"/>
      <c r="Y12" s="52"/>
      <c r="Z12" s="53"/>
      <c r="AA12" s="54">
        <f t="shared" si="0"/>
        <v>26.081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0.24299999999999999</v>
      </c>
      <c r="O14" s="57"/>
      <c r="P14" s="57">
        <v>2.7E-2</v>
      </c>
      <c r="Q14" s="57"/>
      <c r="R14" s="57">
        <v>2.0289999999999999</v>
      </c>
      <c r="S14" s="57">
        <v>5.9319999999999995</v>
      </c>
      <c r="T14" s="57">
        <v>14.983000000000001</v>
      </c>
      <c r="U14" s="57">
        <v>17.807000000000002</v>
      </c>
      <c r="V14" s="57"/>
      <c r="W14" s="57"/>
      <c r="X14" s="57"/>
      <c r="Y14" s="57"/>
      <c r="Z14" s="58"/>
      <c r="AA14" s="59">
        <f t="shared" si="0"/>
        <v>41.021000000000001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0.24299999999999999</v>
      </c>
      <c r="O16" s="62">
        <f t="shared" si="1"/>
        <v>0</v>
      </c>
      <c r="P16" s="62">
        <f t="shared" si="1"/>
        <v>2.7E-2</v>
      </c>
      <c r="Q16" s="62">
        <f t="shared" si="1"/>
        <v>0</v>
      </c>
      <c r="R16" s="62">
        <f t="shared" si="1"/>
        <v>2.0289999999999999</v>
      </c>
      <c r="S16" s="62">
        <f t="shared" si="1"/>
        <v>5.9319999999999995</v>
      </c>
      <c r="T16" s="62">
        <f t="shared" si="1"/>
        <v>14.983000000000001</v>
      </c>
      <c r="U16" s="62">
        <f t="shared" si="1"/>
        <v>43.888000000000005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67.102000000000004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0.377</v>
      </c>
      <c r="S20" s="77"/>
      <c r="T20" s="77"/>
      <c r="U20" s="77"/>
      <c r="V20" s="77"/>
      <c r="W20" s="77"/>
      <c r="X20" s="77">
        <v>3.6619999999999999</v>
      </c>
      <c r="Y20" s="77">
        <v>7.6349999999999998</v>
      </c>
      <c r="Z20" s="78"/>
      <c r="AA20" s="79">
        <f t="shared" si="2"/>
        <v>11.673999999999999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2.1320000000000001</v>
      </c>
      <c r="O21" s="81">
        <v>14.73</v>
      </c>
      <c r="P21" s="81">
        <v>8.5090000000000003</v>
      </c>
      <c r="Q21" s="81">
        <v>21.379000000000001</v>
      </c>
      <c r="R21" s="81">
        <v>20.38</v>
      </c>
      <c r="S21" s="81">
        <v>6.226</v>
      </c>
      <c r="T21" s="81">
        <v>0.57199999999999995</v>
      </c>
      <c r="U21" s="81">
        <v>1.456</v>
      </c>
      <c r="V21" s="81">
        <v>2.6920000000000002</v>
      </c>
      <c r="W21" s="81">
        <v>10.5</v>
      </c>
      <c r="X21" s="81">
        <v>56.465000000000003</v>
      </c>
      <c r="Y21" s="81">
        <v>110.27500000000001</v>
      </c>
      <c r="Z21" s="78"/>
      <c r="AA21" s="79">
        <f t="shared" si="2"/>
        <v>255.316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2.1320000000000001</v>
      </c>
      <c r="O25" s="88">
        <f t="shared" si="3"/>
        <v>14.73</v>
      </c>
      <c r="P25" s="88">
        <f t="shared" si="3"/>
        <v>8.5090000000000003</v>
      </c>
      <c r="Q25" s="88">
        <f t="shared" si="3"/>
        <v>21.379000000000001</v>
      </c>
      <c r="R25" s="88">
        <f t="shared" si="3"/>
        <v>20.756999999999998</v>
      </c>
      <c r="S25" s="88">
        <f t="shared" si="3"/>
        <v>6.226</v>
      </c>
      <c r="T25" s="88">
        <f t="shared" si="3"/>
        <v>0.57199999999999995</v>
      </c>
      <c r="U25" s="88">
        <f t="shared" si="3"/>
        <v>1.456</v>
      </c>
      <c r="V25" s="88">
        <f t="shared" si="3"/>
        <v>2.6920000000000002</v>
      </c>
      <c r="W25" s="88">
        <f t="shared" si="3"/>
        <v>10.5</v>
      </c>
      <c r="X25" s="88">
        <f t="shared" si="3"/>
        <v>60.127000000000002</v>
      </c>
      <c r="Y25" s="88">
        <f t="shared" si="3"/>
        <v>117.91000000000001</v>
      </c>
      <c r="Z25" s="89">
        <f t="shared" si="3"/>
        <v>0</v>
      </c>
      <c r="AA25" s="90">
        <f t="shared" si="3"/>
        <v>266.99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2.375</v>
      </c>
      <c r="O29" s="77">
        <v>14.73</v>
      </c>
      <c r="P29" s="77">
        <v>8.5359999999999996</v>
      </c>
      <c r="Q29" s="77">
        <v>21.379000000000001</v>
      </c>
      <c r="R29" s="77">
        <v>22.786000000000001</v>
      </c>
      <c r="S29" s="77">
        <v>12.157999999999999</v>
      </c>
      <c r="T29" s="77">
        <v>15.555</v>
      </c>
      <c r="U29" s="77">
        <v>45.344000000000001</v>
      </c>
      <c r="V29" s="77">
        <v>2.6920000000000002</v>
      </c>
      <c r="W29" s="77">
        <v>10.5</v>
      </c>
      <c r="X29" s="77">
        <v>60.127000000000002</v>
      </c>
      <c r="Y29" s="77">
        <v>117.91</v>
      </c>
      <c r="Z29" s="78"/>
      <c r="AA29" s="79">
        <f>SUM(B29:Z29)</f>
        <v>334.09199999999998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2.375</v>
      </c>
      <c r="O31" s="62">
        <f t="shared" si="4"/>
        <v>14.73</v>
      </c>
      <c r="P31" s="62">
        <f t="shared" si="4"/>
        <v>8.5359999999999996</v>
      </c>
      <c r="Q31" s="62">
        <f t="shared" si="4"/>
        <v>21.379000000000001</v>
      </c>
      <c r="R31" s="62">
        <f t="shared" si="4"/>
        <v>22.786000000000001</v>
      </c>
      <c r="S31" s="62">
        <f t="shared" si="4"/>
        <v>12.157999999999999</v>
      </c>
      <c r="T31" s="62">
        <f t="shared" si="4"/>
        <v>15.555</v>
      </c>
      <c r="U31" s="62">
        <f t="shared" si="4"/>
        <v>45.344000000000001</v>
      </c>
      <c r="V31" s="62">
        <f t="shared" si="4"/>
        <v>2.6920000000000002</v>
      </c>
      <c r="W31" s="62">
        <f t="shared" si="4"/>
        <v>10.5</v>
      </c>
      <c r="X31" s="62">
        <f t="shared" si="4"/>
        <v>60.127000000000002</v>
      </c>
      <c r="Y31" s="62">
        <f t="shared" si="4"/>
        <v>117.91</v>
      </c>
      <c r="Z31" s="63">
        <f t="shared" si="4"/>
        <v>0</v>
      </c>
      <c r="AA31" s="64">
        <f t="shared" si="4"/>
        <v>334.09199999999998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26.3</v>
      </c>
      <c r="O38" s="99"/>
      <c r="P38" s="99"/>
      <c r="Q38" s="99">
        <v>3.5</v>
      </c>
      <c r="R38" s="99">
        <v>3.7</v>
      </c>
      <c r="S38" s="99">
        <v>14.7</v>
      </c>
      <c r="T38" s="99">
        <v>18</v>
      </c>
      <c r="U38" s="99"/>
      <c r="V38" s="99">
        <v>153.30000000000001</v>
      </c>
      <c r="W38" s="99">
        <v>121.8</v>
      </c>
      <c r="X38" s="99">
        <v>55.6</v>
      </c>
      <c r="Y38" s="99"/>
      <c r="Z38" s="100"/>
      <c r="AA38" s="79">
        <f t="shared" si="5"/>
        <v>396.90000000000003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26.3</v>
      </c>
      <c r="O39" s="88">
        <f t="shared" si="6"/>
        <v>0</v>
      </c>
      <c r="P39" s="88">
        <f t="shared" si="6"/>
        <v>0</v>
      </c>
      <c r="Q39" s="88">
        <f t="shared" si="6"/>
        <v>3.5</v>
      </c>
      <c r="R39" s="88">
        <f t="shared" si="6"/>
        <v>3.7</v>
      </c>
      <c r="S39" s="88">
        <f t="shared" si="6"/>
        <v>14.7</v>
      </c>
      <c r="T39" s="88">
        <f t="shared" si="6"/>
        <v>18</v>
      </c>
      <c r="U39" s="88">
        <f t="shared" si="6"/>
        <v>0</v>
      </c>
      <c r="V39" s="88">
        <f t="shared" si="6"/>
        <v>153.30000000000001</v>
      </c>
      <c r="W39" s="88">
        <f t="shared" si="6"/>
        <v>121.8</v>
      </c>
      <c r="X39" s="88">
        <f t="shared" si="6"/>
        <v>55.6</v>
      </c>
      <c r="Y39" s="88">
        <f t="shared" si="6"/>
        <v>0</v>
      </c>
      <c r="Z39" s="89">
        <f t="shared" si="6"/>
        <v>0</v>
      </c>
      <c r="AA39" s="90">
        <f t="shared" si="5"/>
        <v>396.90000000000003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26.3</v>
      </c>
      <c r="O46" s="99"/>
      <c r="P46" s="99"/>
      <c r="Q46" s="99">
        <v>3.5</v>
      </c>
      <c r="R46" s="99">
        <v>3.7</v>
      </c>
      <c r="S46" s="99">
        <v>14.7</v>
      </c>
      <c r="T46" s="99">
        <v>18</v>
      </c>
      <c r="U46" s="99"/>
      <c r="V46" s="99">
        <v>153.30000000000001</v>
      </c>
      <c r="W46" s="99">
        <v>121.8</v>
      </c>
      <c r="X46" s="99">
        <v>55.6</v>
      </c>
      <c r="Y46" s="99"/>
      <c r="Z46" s="100"/>
      <c r="AA46" s="79">
        <f t="shared" si="7"/>
        <v>396.90000000000003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26.3</v>
      </c>
      <c r="O48" s="88">
        <f t="shared" si="8"/>
        <v>0</v>
      </c>
      <c r="P48" s="88">
        <f t="shared" si="8"/>
        <v>0</v>
      </c>
      <c r="Q48" s="88">
        <f t="shared" si="8"/>
        <v>3.5</v>
      </c>
      <c r="R48" s="88">
        <f t="shared" si="8"/>
        <v>3.7</v>
      </c>
      <c r="S48" s="88">
        <f t="shared" si="8"/>
        <v>14.7</v>
      </c>
      <c r="T48" s="88">
        <f t="shared" si="8"/>
        <v>18</v>
      </c>
      <c r="U48" s="88">
        <f t="shared" si="8"/>
        <v>0</v>
      </c>
      <c r="V48" s="88">
        <f t="shared" si="8"/>
        <v>153.30000000000001</v>
      </c>
      <c r="W48" s="88">
        <f t="shared" si="8"/>
        <v>121.8</v>
      </c>
      <c r="X48" s="88">
        <f t="shared" si="8"/>
        <v>55.6</v>
      </c>
      <c r="Y48" s="88">
        <f t="shared" si="8"/>
        <v>0</v>
      </c>
      <c r="Z48" s="89">
        <f t="shared" si="8"/>
        <v>0</v>
      </c>
      <c r="AA48" s="90">
        <f t="shared" si="7"/>
        <v>396.90000000000003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28.675000000000001</v>
      </c>
      <c r="O51" s="88">
        <f t="shared" si="10"/>
        <v>14.73</v>
      </c>
      <c r="P51" s="88">
        <f t="shared" si="10"/>
        <v>8.5359999999999996</v>
      </c>
      <c r="Q51" s="88">
        <f t="shared" si="10"/>
        <v>24.879000000000001</v>
      </c>
      <c r="R51" s="88">
        <f t="shared" si="10"/>
        <v>26.485999999999997</v>
      </c>
      <c r="S51" s="88">
        <f t="shared" si="10"/>
        <v>26.857999999999997</v>
      </c>
      <c r="T51" s="88">
        <f t="shared" si="10"/>
        <v>33.555</v>
      </c>
      <c r="U51" s="88">
        <f t="shared" si="10"/>
        <v>45.344000000000008</v>
      </c>
      <c r="V51" s="88">
        <f t="shared" si="10"/>
        <v>155.99200000000002</v>
      </c>
      <c r="W51" s="88">
        <f t="shared" si="10"/>
        <v>132.30000000000001</v>
      </c>
      <c r="X51" s="88">
        <f t="shared" si="10"/>
        <v>115.727</v>
      </c>
      <c r="Y51" s="88">
        <f t="shared" si="10"/>
        <v>117.91000000000001</v>
      </c>
      <c r="Z51" s="89">
        <f t="shared" si="10"/>
        <v>0</v>
      </c>
      <c r="AA51" s="104">
        <f>SUM(B51:Z51)</f>
        <v>730.99200000000008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26.3</v>
      </c>
      <c r="O4" s="18">
        <v>-12.9</v>
      </c>
      <c r="P4" s="18">
        <v>-8.5</v>
      </c>
      <c r="Q4" s="18">
        <v>3.5</v>
      </c>
      <c r="R4" s="18">
        <v>3.7</v>
      </c>
      <c r="S4" s="18">
        <v>14.7</v>
      </c>
      <c r="T4" s="18">
        <v>18</v>
      </c>
      <c r="U4" s="18"/>
      <c r="V4" s="18">
        <v>153.30000000000001</v>
      </c>
      <c r="W4" s="18">
        <v>121.8</v>
      </c>
      <c r="X4" s="18">
        <v>55.6</v>
      </c>
      <c r="Y4" s="18">
        <v>-2.7</v>
      </c>
      <c r="Z4" s="19"/>
      <c r="AA4" s="111">
        <f>SUM(B4:Z4)</f>
        <v>372.80000000000007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10.01</v>
      </c>
      <c r="O7" s="117">
        <v>0.1</v>
      </c>
      <c r="P7" s="117">
        <v>0.01</v>
      </c>
      <c r="Q7" s="117">
        <v>0</v>
      </c>
      <c r="R7" s="117">
        <v>45</v>
      </c>
      <c r="S7" s="117">
        <v>66.010000000000005</v>
      </c>
      <c r="T7" s="117">
        <v>66.8</v>
      </c>
      <c r="U7" s="117">
        <v>63</v>
      </c>
      <c r="V7" s="117">
        <v>88.92</v>
      </c>
      <c r="W7" s="117">
        <v>92.75</v>
      </c>
      <c r="X7" s="117">
        <v>97.07</v>
      </c>
      <c r="Y7" s="117">
        <v>95.15</v>
      </c>
      <c r="Z7" s="118"/>
      <c r="AA7" s="119">
        <f>IF(SUM(B7:Z7)&lt;&gt;0,AVERAGEIF(B7:Z7,"&lt;&gt;"""),"")</f>
        <v>52.068333333333335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12.9</v>
      </c>
      <c r="P15" s="133">
        <v>8.5</v>
      </c>
      <c r="Q15" s="133"/>
      <c r="R15" s="133"/>
      <c r="S15" s="133"/>
      <c r="T15" s="133"/>
      <c r="U15" s="133"/>
      <c r="V15" s="133"/>
      <c r="W15" s="133"/>
      <c r="X15" s="133"/>
      <c r="Y15" s="133">
        <v>2.7</v>
      </c>
      <c r="Z15" s="131"/>
      <c r="AA15" s="132">
        <f t="shared" si="0"/>
        <v>24.099999999999998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12.9</v>
      </c>
      <c r="P16" s="135">
        <f t="shared" si="1"/>
        <v>8.5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2.7</v>
      </c>
      <c r="Z16" s="136" t="str">
        <f t="shared" si="1"/>
        <v/>
      </c>
      <c r="AA16" s="90">
        <f t="shared" si="0"/>
        <v>24.099999999999998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26.3</v>
      </c>
      <c r="O23" s="133"/>
      <c r="P23" s="133"/>
      <c r="Q23" s="133">
        <v>3.5</v>
      </c>
      <c r="R23" s="133">
        <v>3.7</v>
      </c>
      <c r="S23" s="133">
        <v>14.7</v>
      </c>
      <c r="T23" s="133">
        <v>18</v>
      </c>
      <c r="U23" s="133"/>
      <c r="V23" s="133">
        <v>153.30000000000001</v>
      </c>
      <c r="W23" s="133">
        <v>121.8</v>
      </c>
      <c r="X23" s="133">
        <v>55.6</v>
      </c>
      <c r="Y23" s="133"/>
      <c r="Z23" s="131"/>
      <c r="AA23" s="132">
        <f t="shared" si="2"/>
        <v>396.90000000000003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26.3</v>
      </c>
      <c r="O24" s="135">
        <f t="shared" si="3"/>
        <v>0</v>
      </c>
      <c r="P24" s="135">
        <f t="shared" si="3"/>
        <v>0</v>
      </c>
      <c r="Q24" s="135">
        <f t="shared" si="3"/>
        <v>3.5</v>
      </c>
      <c r="R24" s="135">
        <f t="shared" si="3"/>
        <v>3.7</v>
      </c>
      <c r="S24" s="135">
        <f t="shared" si="3"/>
        <v>14.7</v>
      </c>
      <c r="T24" s="135">
        <f t="shared" si="3"/>
        <v>18</v>
      </c>
      <c r="U24" s="135">
        <f t="shared" si="3"/>
        <v>0</v>
      </c>
      <c r="V24" s="135">
        <f t="shared" si="3"/>
        <v>153.30000000000001</v>
      </c>
      <c r="W24" s="135">
        <f t="shared" si="3"/>
        <v>121.8</v>
      </c>
      <c r="X24" s="135">
        <f t="shared" si="3"/>
        <v>55.6</v>
      </c>
      <c r="Y24" s="135">
        <f t="shared" si="3"/>
        <v>0</v>
      </c>
      <c r="Z24" s="136" t="str">
        <f t="shared" si="3"/>
        <v/>
      </c>
      <c r="AA24" s="90">
        <f t="shared" si="2"/>
        <v>396.90000000000003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2023-08-06T08:47:33Z</dcterms:created>
  <dcterms:modified xsi:type="dcterms:W3CDTF">2023-08-06T08:47:35Z</dcterms:modified>
</cp:coreProperties>
</file>