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<sst xmlns="http://schemas.openxmlformats.org/spreadsheetml/2006/main" count="117" uniqueCount="53">
  <si>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05/08/2023 11:19:00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</si>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</sst>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66-4C73-9E8D-06A0CBD05F9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E66-4C73-9E8D-06A0CBD05F9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E66-4C73-9E8D-06A0CBD05F9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66-4C73-9E8D-06A0CBD05F9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5.28</c:v>
                </c:pt>
                <c:pt idx="14">
                  <c:v>8.84</c:v>
                </c:pt>
                <c:pt idx="15">
                  <c:v>8.863999999999999</c:v>
                </c:pt>
                <c:pt idx="16">
                  <c:v>59.762</c:v>
                </c:pt>
                <c:pt idx="17">
                  <c:v>78.040000000000006</c:v>
                </c:pt>
                <c:pt idx="18">
                  <c:v>126.90800000000002</c:v>
                </c:pt>
                <c:pt idx="19">
                  <c:v>138.80100000000002</c:v>
                </c:pt>
                <c:pt idx="20">
                  <c:v>79.763999999999996</c:v>
                </c:pt>
                <c:pt idx="21">
                  <c:v>73.305000000000007</c:v>
                </c:pt>
                <c:pt idx="22">
                  <c:v>45.682000000000002</c:v>
                </c:pt>
                <c:pt idx="23">
                  <c:v>44.34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66-4C73-9E8D-06A0CBD05F9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66-4C73-9E8D-06A0CBD05F9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66-4C73-9E8D-06A0CBD05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16.155999999999999</c:v>
                </c:pt>
                <c:pt idx="13">
                  <c:v>32.183999999999997</c:v>
                </c:pt>
                <c:pt idx="14">
                  <c:v>35.322999999999993</c:v>
                </c:pt>
                <c:pt idx="15">
                  <c:v>35.472000000000001</c:v>
                </c:pt>
                <c:pt idx="16">
                  <c:v>86.599000000000004</c:v>
                </c:pt>
                <c:pt idx="17">
                  <c:v>104.31700000000001</c:v>
                </c:pt>
                <c:pt idx="18">
                  <c:v>148.5</c:v>
                </c:pt>
                <c:pt idx="19">
                  <c:v>162.80000000000001</c:v>
                </c:pt>
                <c:pt idx="20">
                  <c:v>104.1</c:v>
                </c:pt>
                <c:pt idx="21">
                  <c:v>95.7</c:v>
                </c:pt>
                <c:pt idx="22">
                  <c:v>67.576000000000008</c:v>
                </c:pt>
                <c:pt idx="23">
                  <c:v>58.821999999999996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66-4C73-9E8D-06A0CBD05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41.97</c:v>
                </c:pt>
                <c:pt idx="13">
                  <c:v>58</c:v>
                </c:pt>
                <c:pt idx="14">
                  <c:v>54.08</c:v>
                </c:pt>
                <c:pt idx="15">
                  <c:v>58</c:v>
                </c:pt>
                <c:pt idx="16">
                  <c:v>63.7</c:v>
                </c:pt>
                <c:pt idx="17">
                  <c:v>79.5</c:v>
                </c:pt>
                <c:pt idx="18">
                  <c:v>87</c:v>
                </c:pt>
                <c:pt idx="19">
                  <c:v>90</c:v>
                </c:pt>
                <c:pt idx="20">
                  <c:v>97.65</c:v>
                </c:pt>
                <c:pt idx="21">
                  <c:v>88</c:v>
                </c:pt>
                <c:pt idx="22">
                  <c:v>69.349999999999994</c:v>
                </c:pt>
                <c:pt idx="23">
                  <c:v>68.709999999999994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E66-4C73-9E8D-06A0CBD05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16.155999999999999</v>
      </c>
      <c r="O4" s="18">
        <v>32.179000000000002</v>
      </c>
      <c r="P4" s="18">
        <v>35.300000000000004</v>
      </c>
      <c r="Q4" s="18">
        <v>35.489999999999995</v>
      </c>
      <c r="R4" s="18">
        <v>86.628</v>
      </c>
      <c r="S4" s="18">
        <v>104.33700000000003</v>
      </c>
      <c r="T4" s="18">
        <v>148.494</v>
      </c>
      <c r="U4" s="18">
        <v>162.77600000000004</v>
      </c>
      <c r="V4" s="18">
        <v>104.11599999999997</v>
      </c>
      <c r="W4" s="18">
        <v>95.691000000000003</v>
      </c>
      <c r="X4" s="18">
        <v>67.576000000000022</v>
      </c>
      <c r="Y4" s="18">
        <v>58.822000000000003</v>
      </c>
      <c r="Z4" s="19"/>
      <c r="AA4" s="20">
        <f>SUM(B4:Z4)</f>
        <v>947.56500000000017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41.97</v>
      </c>
      <c r="O7" s="28">
        <v>58</v>
      </c>
      <c r="P7" s="28">
        <v>54.08</v>
      </c>
      <c r="Q7" s="28">
        <v>58</v>
      </c>
      <c r="R7" s="28">
        <v>63.7</v>
      </c>
      <c r="S7" s="28">
        <v>79.5</v>
      </c>
      <c r="T7" s="28">
        <v>87</v>
      </c>
      <c r="U7" s="28">
        <v>90</v>
      </c>
      <c r="V7" s="28">
        <v>97.65</v>
      </c>
      <c r="W7" s="28">
        <v>88</v>
      </c>
      <c r="X7" s="28">
        <v>69.349999999999994</v>
      </c>
      <c r="Y7" s="28">
        <v>68.709999999999994</v>
      </c>
      <c r="Z7" s="29"/>
      <c r="AA7" s="30">
        <f>IF(SUM(B7:Z7)&lt;&gt;0,AVERAGEIF(B7:Z7,"&lt;&gt;"""),"")</f>
        <v>71.33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5.28</v>
      </c>
      <c r="P14" s="57">
        <v>8.84</v>
      </c>
      <c r="Q14" s="57">
        <v>8.863999999999999</v>
      </c>
      <c r="R14" s="57">
        <v>59.762</v>
      </c>
      <c r="S14" s="57">
        <v>78.040000000000006</v>
      </c>
      <c r="T14" s="57">
        <v>126.90800000000002</v>
      </c>
      <c r="U14" s="57">
        <v>138.80100000000002</v>
      </c>
      <c r="V14" s="57">
        <v>79.763999999999996</v>
      </c>
      <c r="W14" s="57">
        <v>73.305000000000007</v>
      </c>
      <c r="X14" s="57">
        <v>45.682000000000002</v>
      </c>
      <c r="Y14" s="57">
        <v>44.34</v>
      </c>
      <c r="Z14" s="58"/>
      <c r="AA14" s="59">
        <f t="shared" si="0"/>
        <v>669.58600000000013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5.28</v>
      </c>
      <c r="P16" s="62">
        <f t="shared" si="1"/>
        <v>8.84</v>
      </c>
      <c r="Q16" s="62">
        <f t="shared" si="1"/>
        <v>8.863999999999999</v>
      </c>
      <c r="R16" s="62">
        <f t="shared" si="1"/>
        <v>59.762</v>
      </c>
      <c r="S16" s="62">
        <f t="shared" si="1"/>
        <v>78.040000000000006</v>
      </c>
      <c r="T16" s="62">
        <f t="shared" si="1"/>
        <v>126.90800000000002</v>
      </c>
      <c r="U16" s="62">
        <f t="shared" si="1"/>
        <v>138.80100000000002</v>
      </c>
      <c r="V16" s="62">
        <f t="shared" si="1"/>
        <v>79.763999999999996</v>
      </c>
      <c r="W16" s="62">
        <f t="shared" si="1"/>
        <v>73.305000000000007</v>
      </c>
      <c r="X16" s="62">
        <f t="shared" si="1"/>
        <v>45.682000000000002</v>
      </c>
      <c r="Y16" s="62">
        <f t="shared" si="1"/>
        <v>44.34</v>
      </c>
      <c r="Z16" s="63" t="str">
        <f t="shared" si="1"/>
        <v/>
      </c>
      <c r="AA16" s="64">
        <f>SUM(AA10:AA15)</f>
        <v>669.58600000000013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4.4039999999999999</v>
      </c>
      <c r="O20" s="77">
        <v>8.4589999999999996</v>
      </c>
      <c r="P20" s="77">
        <v>8.2140000000000004</v>
      </c>
      <c r="Q20" s="77">
        <v>8.1120000000000001</v>
      </c>
      <c r="R20" s="77">
        <v>8.1709999999999994</v>
      </c>
      <c r="S20" s="77">
        <v>8.2420000000000009</v>
      </c>
      <c r="T20" s="77">
        <v>8.3719999999999999</v>
      </c>
      <c r="U20" s="77">
        <v>8.2420000000000009</v>
      </c>
      <c r="V20" s="77">
        <v>7.9489999999999998</v>
      </c>
      <c r="W20" s="77">
        <v>7.5019999999999998</v>
      </c>
      <c r="X20" s="77">
        <v>7.04</v>
      </c>
      <c r="Y20" s="77">
        <v>6.7889999999999997</v>
      </c>
      <c r="Z20" s="78"/>
      <c r="AA20" s="79">
        <f t="shared" si="2"/>
        <v>91.496000000000009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11.751999999999999</v>
      </c>
      <c r="O21" s="81">
        <v>18.439999999999998</v>
      </c>
      <c r="P21" s="81">
        <v>18.245999999999999</v>
      </c>
      <c r="Q21" s="81">
        <v>18.514000000000003</v>
      </c>
      <c r="R21" s="81">
        <v>18.694999999999997</v>
      </c>
      <c r="S21" s="81">
        <v>18.055</v>
      </c>
      <c r="T21" s="81">
        <v>13.214</v>
      </c>
      <c r="U21" s="81">
        <v>15.733000000000001</v>
      </c>
      <c r="V21" s="81">
        <v>16.403000000000002</v>
      </c>
      <c r="W21" s="81">
        <v>14.884</v>
      </c>
      <c r="X21" s="81">
        <v>14.853999999999999</v>
      </c>
      <c r="Y21" s="81">
        <v>7.6929999999999996</v>
      </c>
      <c r="Z21" s="78"/>
      <c r="AA21" s="79">
        <f t="shared" si="2"/>
        <v>186.48299999999998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16.155999999999999</v>
      </c>
      <c r="O25" s="88">
        <f t="shared" si="3"/>
        <v>26.898999999999997</v>
      </c>
      <c r="P25" s="88">
        <f t="shared" si="3"/>
        <v>26.46</v>
      </c>
      <c r="Q25" s="88">
        <f t="shared" si="3"/>
        <v>26.626000000000005</v>
      </c>
      <c r="R25" s="88">
        <f t="shared" si="3"/>
        <v>26.865999999999996</v>
      </c>
      <c r="S25" s="88">
        <f t="shared" si="3"/>
        <v>26.297000000000001</v>
      </c>
      <c r="T25" s="88">
        <f t="shared" si="3"/>
        <v>21.585999999999999</v>
      </c>
      <c r="U25" s="88">
        <f t="shared" si="3"/>
        <v>23.975000000000001</v>
      </c>
      <c r="V25" s="88">
        <f t="shared" si="3"/>
        <v>24.352000000000004</v>
      </c>
      <c r="W25" s="88">
        <f t="shared" si="3"/>
        <v>22.385999999999999</v>
      </c>
      <c r="X25" s="88">
        <f t="shared" si="3"/>
        <v>21.893999999999998</v>
      </c>
      <c r="Y25" s="88">
        <f t="shared" si="3"/>
        <v>14.481999999999999</v>
      </c>
      <c r="Z25" s="89" t="str">
        <f t="shared" si="3"/>
        <v/>
      </c>
      <c r="AA25" s="90">
        <f>SUM(AA19:AA24)</f>
        <v>277.97899999999998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16.155999999999999</v>
      </c>
      <c r="O29" s="77">
        <v>32.179000000000002</v>
      </c>
      <c r="P29" s="77">
        <v>35.299999999999997</v>
      </c>
      <c r="Q29" s="77">
        <v>35.49</v>
      </c>
      <c r="R29" s="77">
        <v>86.628</v>
      </c>
      <c r="S29" s="77">
        <v>104.337</v>
      </c>
      <c r="T29" s="77">
        <v>148.494</v>
      </c>
      <c r="U29" s="77">
        <v>162.77600000000001</v>
      </c>
      <c r="V29" s="77">
        <v>104.116</v>
      </c>
      <c r="W29" s="77">
        <v>95.691000000000003</v>
      </c>
      <c r="X29" s="77">
        <v>67.575999999999993</v>
      </c>
      <c r="Y29" s="77">
        <v>58.822000000000003</v>
      </c>
      <c r="Z29" s="78"/>
      <c r="AA29" s="79">
        <f>SUM(B29:Z29)</f>
        <v>947.56499999999994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16.155999999999999</v>
      </c>
      <c r="O31" s="62">
        <f t="shared" si="4"/>
        <v>32.179000000000002</v>
      </c>
      <c r="P31" s="62">
        <f t="shared" si="4"/>
        <v>35.299999999999997</v>
      </c>
      <c r="Q31" s="62">
        <f t="shared" si="4"/>
        <v>35.49</v>
      </c>
      <c r="R31" s="62">
        <f t="shared" si="4"/>
        <v>86.628</v>
      </c>
      <c r="S31" s="62">
        <f t="shared" si="4"/>
        <v>104.337</v>
      </c>
      <c r="T31" s="62">
        <f t="shared" si="4"/>
        <v>148.494</v>
      </c>
      <c r="U31" s="62">
        <f t="shared" si="4"/>
        <v>162.77600000000001</v>
      </c>
      <c r="V31" s="62">
        <f t="shared" si="4"/>
        <v>104.116</v>
      </c>
      <c r="W31" s="62">
        <f t="shared" si="4"/>
        <v>95.691000000000003</v>
      </c>
      <c r="X31" s="62">
        <f t="shared" si="4"/>
        <v>67.575999999999993</v>
      </c>
      <c r="Y31" s="62">
        <f t="shared" si="4"/>
        <v>58.822000000000003</v>
      </c>
      <c r="Z31" s="63" t="str">
        <f t="shared" si="4"/>
        <v/>
      </c>
      <c r="AA31" s="64">
        <f>SUM(AA28:AA30)</f>
        <v>947.56499999999994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16.155999999999999</v>
      </c>
      <c r="O51" s="88">
        <f t="shared" si="10"/>
        <v>32.178999999999995</v>
      </c>
      <c r="P51" s="88">
        <f t="shared" si="10"/>
        <v>35.299999999999997</v>
      </c>
      <c r="Q51" s="88">
        <f t="shared" si="10"/>
        <v>35.49</v>
      </c>
      <c r="R51" s="88">
        <f t="shared" si="10"/>
        <v>86.628</v>
      </c>
      <c r="S51" s="88">
        <f t="shared" si="10"/>
        <v>104.337</v>
      </c>
      <c r="T51" s="88">
        <f t="shared" si="10"/>
        <v>148.49400000000003</v>
      </c>
      <c r="U51" s="88">
        <f t="shared" si="10"/>
        <v>162.77600000000001</v>
      </c>
      <c r="V51" s="88">
        <f t="shared" si="10"/>
        <v>104.116</v>
      </c>
      <c r="W51" s="88">
        <f t="shared" si="10"/>
        <v>95.691000000000003</v>
      </c>
      <c r="X51" s="88">
        <f t="shared" si="10"/>
        <v>67.575999999999993</v>
      </c>
      <c r="Y51" s="88">
        <f t="shared" si="10"/>
        <v>58.822000000000003</v>
      </c>
      <c r="Z51" s="89" t="str">
        <f t="shared" si="10"/>
        <v/>
      </c>
      <c r="AA51" s="104">
        <f>SUM(B51:Z51)</f>
        <v>947.56500000000005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16.155999999999999</v>
      </c>
      <c r="O4" s="18">
        <v>32.183999999999997</v>
      </c>
      <c r="P4" s="18">
        <v>35.322999999999993</v>
      </c>
      <c r="Q4" s="18">
        <v>35.472000000000001</v>
      </c>
      <c r="R4" s="18">
        <v>86.599000000000004</v>
      </c>
      <c r="S4" s="18">
        <v>104.31700000000001</v>
      </c>
      <c r="T4" s="18">
        <v>148.5</v>
      </c>
      <c r="U4" s="18">
        <v>162.80000000000001</v>
      </c>
      <c r="V4" s="18">
        <v>104.1</v>
      </c>
      <c r="W4" s="18">
        <v>95.7</v>
      </c>
      <c r="X4" s="18">
        <v>67.576000000000008</v>
      </c>
      <c r="Y4" s="18">
        <v>58.821999999999996</v>
      </c>
      <c r="Z4" s="19"/>
      <c r="AA4" s="20">
        <f>SUM(B4:Z4)</f>
        <v>947.54900000000009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41.97</v>
      </c>
      <c r="O7" s="28">
        <v>58</v>
      </c>
      <c r="P7" s="28">
        <v>54.08</v>
      </c>
      <c r="Q7" s="28">
        <v>58</v>
      </c>
      <c r="R7" s="28">
        <v>63.7</v>
      </c>
      <c r="S7" s="28">
        <v>79.5</v>
      </c>
      <c r="T7" s="28">
        <v>87</v>
      </c>
      <c r="U7" s="28">
        <v>90</v>
      </c>
      <c r="V7" s="28">
        <v>97.65</v>
      </c>
      <c r="W7" s="28">
        <v>88</v>
      </c>
      <c r="X7" s="28">
        <v>69.349999999999994</v>
      </c>
      <c r="Y7" s="28">
        <v>68.709999999999994</v>
      </c>
      <c r="Z7" s="29"/>
      <c r="AA7" s="30">
        <f>IF(SUM(B7:Z7)&lt;&gt;0,AVERAGEIF(B7:Z7,"&lt;&gt;"""),"")</f>
        <v>71.33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15.856</v>
      </c>
      <c r="O14" s="57">
        <v>11.284000000000001</v>
      </c>
      <c r="P14" s="57">
        <v>13.702999999999999</v>
      </c>
      <c r="Q14" s="57">
        <v>12.372</v>
      </c>
      <c r="R14" s="57">
        <v>9.1140000000000008</v>
      </c>
      <c r="S14" s="57">
        <v>2.1869999999999998</v>
      </c>
      <c r="T14" s="57"/>
      <c r="U14" s="57"/>
      <c r="V14" s="57"/>
      <c r="W14" s="57"/>
      <c r="X14" s="57">
        <v>8.4760000000000009</v>
      </c>
      <c r="Y14" s="57">
        <v>10.126000000000001</v>
      </c>
      <c r="Z14" s="58"/>
      <c r="AA14" s="59">
        <f t="shared" si="0"/>
        <v>83.118000000000009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15.856</v>
      </c>
      <c r="O16" s="62">
        <f t="shared" si="1"/>
        <v>11.284000000000001</v>
      </c>
      <c r="P16" s="62">
        <f t="shared" si="1"/>
        <v>13.702999999999999</v>
      </c>
      <c r="Q16" s="62">
        <f t="shared" si="1"/>
        <v>12.372</v>
      </c>
      <c r="R16" s="62">
        <f t="shared" si="1"/>
        <v>9.1140000000000008</v>
      </c>
      <c r="S16" s="62">
        <f t="shared" si="1"/>
        <v>2.1869999999999998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8.4760000000000009</v>
      </c>
      <c r="Y16" s="62">
        <f t="shared" si="1"/>
        <v>10.126000000000001</v>
      </c>
      <c r="Z16" s="63" t="str">
        <f t="shared" si="1"/>
        <v/>
      </c>
      <c r="AA16" s="64">
        <f>SUM(AA10:AA15)</f>
        <v>83.118000000000009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0.8</v>
      </c>
      <c r="P21" s="81">
        <v>0.72</v>
      </c>
      <c r="Q21" s="81"/>
      <c r="R21" s="81">
        <v>0.38500000000000001</v>
      </c>
      <c r="S21" s="81">
        <v>0.13</v>
      </c>
      <c r="T21" s="81"/>
      <c r="U21" s="81"/>
      <c r="V21" s="81"/>
      <c r="W21" s="81"/>
      <c r="X21" s="81"/>
      <c r="Y21" s="81">
        <v>3.9960000000000004</v>
      </c>
      <c r="Z21" s="78"/>
      <c r="AA21" s="79">
        <f t="shared" si="2"/>
        <v>6.0310000000000006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0.3</v>
      </c>
      <c r="O25" s="88">
        <f t="shared" si="3"/>
        <v>0.8</v>
      </c>
      <c r="P25" s="88">
        <f t="shared" si="3"/>
        <v>0.72</v>
      </c>
      <c r="Q25" s="88">
        <f t="shared" si="3"/>
        <v>0</v>
      </c>
      <c r="R25" s="88">
        <f t="shared" si="3"/>
        <v>0.38500000000000001</v>
      </c>
      <c r="S25" s="88">
        <f t="shared" si="3"/>
        <v>0.13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3.9960000000000004</v>
      </c>
      <c r="Z25" s="89">
        <f t="shared" si="3"/>
        <v>0</v>
      </c>
      <c r="AA25" s="90">
        <f t="shared" si="3"/>
        <v>6.3310000000000004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16.155999999999999</v>
      </c>
      <c r="O29" s="77">
        <v>12.084</v>
      </c>
      <c r="P29" s="77">
        <v>14.423</v>
      </c>
      <c r="Q29" s="77">
        <v>12.372</v>
      </c>
      <c r="R29" s="77">
        <v>9.4990000000000006</v>
      </c>
      <c r="S29" s="77">
        <v>2.3170000000000002</v>
      </c>
      <c r="T29" s="77"/>
      <c r="U29" s="77"/>
      <c r="V29" s="77"/>
      <c r="W29" s="77"/>
      <c r="X29" s="77">
        <v>8.4760000000000009</v>
      </c>
      <c r="Y29" s="77">
        <v>14.122</v>
      </c>
      <c r="Z29" s="78"/>
      <c r="AA29" s="79">
        <f>SUM(B29:Z29)</f>
        <v>89.448999999999998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16.155999999999999</v>
      </c>
      <c r="O31" s="62">
        <f t="shared" si="4"/>
        <v>12.084</v>
      </c>
      <c r="P31" s="62">
        <f t="shared" si="4"/>
        <v>14.423</v>
      </c>
      <c r="Q31" s="62">
        <f t="shared" si="4"/>
        <v>12.372</v>
      </c>
      <c r="R31" s="62">
        <f t="shared" si="4"/>
        <v>9.4990000000000006</v>
      </c>
      <c r="S31" s="62">
        <f t="shared" si="4"/>
        <v>2.3170000000000002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0</v>
      </c>
      <c r="X31" s="62">
        <f t="shared" si="4"/>
        <v>8.4760000000000009</v>
      </c>
      <c r="Y31" s="62">
        <f t="shared" si="4"/>
        <v>14.122</v>
      </c>
      <c r="Z31" s="63">
        <f t="shared" si="4"/>
        <v>0</v>
      </c>
      <c r="AA31" s="64">
        <f t="shared" si="4"/>
        <v>89.448999999999998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20.100000000000001</v>
      </c>
      <c r="P38" s="99">
        <v>20.9</v>
      </c>
      <c r="Q38" s="99">
        <v>23.1</v>
      </c>
      <c r="R38" s="99">
        <v>77.099999999999994</v>
      </c>
      <c r="S38" s="99">
        <v>102</v>
      </c>
      <c r="T38" s="99">
        <v>148.5</v>
      </c>
      <c r="U38" s="99">
        <v>162.80000000000001</v>
      </c>
      <c r="V38" s="99">
        <v>104.1</v>
      </c>
      <c r="W38" s="99">
        <v>95.7</v>
      </c>
      <c r="X38" s="99">
        <v>59.1</v>
      </c>
      <c r="Y38" s="99">
        <v>44.7</v>
      </c>
      <c r="Z38" s="100"/>
      <c r="AA38" s="79">
        <f t="shared" si="5"/>
        <v>858.10000000000014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20.100000000000001</v>
      </c>
      <c r="P39" s="88">
        <f t="shared" si="6"/>
        <v>20.9</v>
      </c>
      <c r="Q39" s="88">
        <f t="shared" si="6"/>
        <v>23.1</v>
      </c>
      <c r="R39" s="88">
        <f t="shared" si="6"/>
        <v>77.099999999999994</v>
      </c>
      <c r="S39" s="88">
        <f t="shared" si="6"/>
        <v>102</v>
      </c>
      <c r="T39" s="88">
        <f t="shared" si="6"/>
        <v>148.5</v>
      </c>
      <c r="U39" s="88">
        <f t="shared" si="6"/>
        <v>162.80000000000001</v>
      </c>
      <c r="V39" s="88">
        <f t="shared" si="6"/>
        <v>104.1</v>
      </c>
      <c r="W39" s="88">
        <f t="shared" si="6"/>
        <v>95.7</v>
      </c>
      <c r="X39" s="88">
        <f t="shared" si="6"/>
        <v>59.1</v>
      </c>
      <c r="Y39" s="88">
        <f t="shared" si="6"/>
        <v>44.7</v>
      </c>
      <c r="Z39" s="89">
        <f t="shared" si="6"/>
        <v>0</v>
      </c>
      <c r="AA39" s="90">
        <f t="shared" si="5"/>
        <v>858.10000000000014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20.100000000000001</v>
      </c>
      <c r="P46" s="99">
        <v>20.9</v>
      </c>
      <c r="Q46" s="99">
        <v>23.1</v>
      </c>
      <c r="R46" s="99">
        <v>77.099999999999994</v>
      </c>
      <c r="S46" s="99">
        <v>102</v>
      </c>
      <c r="T46" s="99">
        <v>148.5</v>
      </c>
      <c r="U46" s="99">
        <v>162.80000000000001</v>
      </c>
      <c r="V46" s="99">
        <v>104.1</v>
      </c>
      <c r="W46" s="99">
        <v>95.7</v>
      </c>
      <c r="X46" s="99">
        <v>59.1</v>
      </c>
      <c r="Y46" s="99">
        <v>44.7</v>
      </c>
      <c r="Z46" s="100"/>
      <c r="AA46" s="79">
        <f t="shared" si="7"/>
        <v>858.10000000000014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20.100000000000001</v>
      </c>
      <c r="P48" s="88">
        <f t="shared" si="8"/>
        <v>20.9</v>
      </c>
      <c r="Q48" s="88">
        <f t="shared" si="8"/>
        <v>23.1</v>
      </c>
      <c r="R48" s="88">
        <f t="shared" si="8"/>
        <v>77.099999999999994</v>
      </c>
      <c r="S48" s="88">
        <f t="shared" si="8"/>
        <v>102</v>
      </c>
      <c r="T48" s="88">
        <f t="shared" si="8"/>
        <v>148.5</v>
      </c>
      <c r="U48" s="88">
        <f t="shared" si="8"/>
        <v>162.80000000000001</v>
      </c>
      <c r="V48" s="88">
        <f t="shared" si="8"/>
        <v>104.1</v>
      </c>
      <c r="W48" s="88">
        <f t="shared" si="8"/>
        <v>95.7</v>
      </c>
      <c r="X48" s="88">
        <f t="shared" si="8"/>
        <v>59.1</v>
      </c>
      <c r="Y48" s="88">
        <f t="shared" si="8"/>
        <v>44.7</v>
      </c>
      <c r="Z48" s="89">
        <f t="shared" si="8"/>
        <v>0</v>
      </c>
      <c r="AA48" s="90">
        <f t="shared" si="7"/>
        <v>858.10000000000014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16.155999999999999</v>
      </c>
      <c r="O51" s="88">
        <f t="shared" si="10"/>
        <v>32.184000000000005</v>
      </c>
      <c r="P51" s="88">
        <f t="shared" si="10"/>
        <v>35.323</v>
      </c>
      <c r="Q51" s="88">
        <f t="shared" si="10"/>
        <v>35.472000000000001</v>
      </c>
      <c r="R51" s="88">
        <f t="shared" si="10"/>
        <v>86.59899999999999</v>
      </c>
      <c r="S51" s="88">
        <f t="shared" si="10"/>
        <v>104.31699999999999</v>
      </c>
      <c r="T51" s="88">
        <f t="shared" si="10"/>
        <v>148.5</v>
      </c>
      <c r="U51" s="88">
        <f t="shared" si="10"/>
        <v>162.80000000000001</v>
      </c>
      <c r="V51" s="88">
        <f t="shared" si="10"/>
        <v>104.1</v>
      </c>
      <c r="W51" s="88">
        <f t="shared" si="10"/>
        <v>95.7</v>
      </c>
      <c r="X51" s="88">
        <f t="shared" si="10"/>
        <v>67.576000000000008</v>
      </c>
      <c r="Y51" s="88">
        <f t="shared" si="10"/>
        <v>58.822000000000003</v>
      </c>
      <c r="Z51" s="89">
        <f t="shared" si="10"/>
        <v>0</v>
      </c>
      <c r="AA51" s="104">
        <f>SUM(B51:Z51)</f>
        <v>947.54900000000009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20.100000000000001</v>
      </c>
      <c r="P4" s="18">
        <v>20.9</v>
      </c>
      <c r="Q4" s="18">
        <v>23.1</v>
      </c>
      <c r="R4" s="18">
        <v>77.099999999999994</v>
      </c>
      <c r="S4" s="18">
        <v>102</v>
      </c>
      <c r="T4" s="18">
        <v>148.5</v>
      </c>
      <c r="U4" s="18">
        <v>162.80000000000001</v>
      </c>
      <c r="V4" s="18">
        <v>104.1</v>
      </c>
      <c r="W4" s="18">
        <v>95.7</v>
      </c>
      <c r="X4" s="18">
        <v>59.1</v>
      </c>
      <c r="Y4" s="18">
        <v>44.7</v>
      </c>
      <c r="Z4" s="19"/>
      <c r="AA4" s="111">
        <f>SUM(B4:Z4)</f>
        <v>858.10000000000014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41.97</v>
      </c>
      <c r="O7" s="117">
        <v>58</v>
      </c>
      <c r="P7" s="117">
        <v>54.08</v>
      </c>
      <c r="Q7" s="117">
        <v>58</v>
      </c>
      <c r="R7" s="117">
        <v>63.7</v>
      </c>
      <c r="S7" s="117">
        <v>79.5</v>
      </c>
      <c r="T7" s="117">
        <v>87</v>
      </c>
      <c r="U7" s="117">
        <v>90</v>
      </c>
      <c r="V7" s="117">
        <v>97.65</v>
      </c>
      <c r="W7" s="117">
        <v>88</v>
      </c>
      <c r="X7" s="117">
        <v>69.349999999999994</v>
      </c>
      <c r="Y7" s="117">
        <v>68.709999999999994</v>
      </c>
      <c r="Z7" s="118"/>
      <c r="AA7" s="119">
        <f>IF(SUM(B7:Z7)&lt;&gt;0,AVERAGEIF(B7:Z7,"&lt;&gt;"""),"")</f>
        <v>71.33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20.100000000000001</v>
      </c>
      <c r="P23" s="133">
        <v>20.9</v>
      </c>
      <c r="Q23" s="133">
        <v>23.1</v>
      </c>
      <c r="R23" s="133">
        <v>77.099999999999994</v>
      </c>
      <c r="S23" s="133">
        <v>102</v>
      </c>
      <c r="T23" s="133">
        <v>148.5</v>
      </c>
      <c r="U23" s="133">
        <v>162.80000000000001</v>
      </c>
      <c r="V23" s="133">
        <v>104.1</v>
      </c>
      <c r="W23" s="133">
        <v>95.7</v>
      </c>
      <c r="X23" s="133">
        <v>59.1</v>
      </c>
      <c r="Y23" s="133">
        <v>44.7</v>
      </c>
      <c r="Z23" s="131"/>
      <c r="AA23" s="132">
        <f t="shared" si="2"/>
        <v>858.10000000000014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20.100000000000001</v>
      </c>
      <c r="P24" s="135">
        <f t="shared" si="3"/>
        <v>20.9</v>
      </c>
      <c r="Q24" s="135">
        <f t="shared" si="3"/>
        <v>23.1</v>
      </c>
      <c r="R24" s="135">
        <f t="shared" si="3"/>
        <v>77.099999999999994</v>
      </c>
      <c r="S24" s="135">
        <f t="shared" si="3"/>
        <v>102</v>
      </c>
      <c r="T24" s="135">
        <f t="shared" si="3"/>
        <v>148.5</v>
      </c>
      <c r="U24" s="135">
        <f t="shared" si="3"/>
        <v>162.80000000000001</v>
      </c>
      <c r="V24" s="135">
        <f t="shared" si="3"/>
        <v>104.1</v>
      </c>
      <c r="W24" s="135">
        <f t="shared" si="3"/>
        <v>95.7</v>
      </c>
      <c r="X24" s="135">
        <f t="shared" si="3"/>
        <v>59.1</v>
      </c>
      <c r="Y24" s="135">
        <f t="shared" si="3"/>
        <v>44.7</v>
      </c>
      <c r="Z24" s="136" t="str">
        <f t="shared" si="3"/>
        <v/>
      </c>
      <c r="AA24" s="90">
        <f t="shared" si="2"/>
        <v>858.10000000000014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2023-08-05T08:19:00Z</dcterms:created>
  <dcterms:modified xsi:type="dcterms:W3CDTF">2023-08-05T08:19:01Z</dcterms:modified>
</cp:coreProperties>
</file>