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<sst xmlns="http://schemas.openxmlformats.org/spreadsheetml/2006/main" count="117" uniqueCount="53">
  <si>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04/08/2023 11:20:02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</si>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</sst>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180-492E-ADFF-E28559298CC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180-492E-ADFF-E28559298CC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180-492E-ADFF-E28559298CC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17.2</c:v>
                </c:pt>
                <c:pt idx="13">
                  <c:v>20.3</c:v>
                </c:pt>
                <c:pt idx="14">
                  <c:v>22.2</c:v>
                </c:pt>
                <c:pt idx="15">
                  <c:v>23.8</c:v>
                </c:pt>
                <c:pt idx="16">
                  <c:v>23.1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80-492E-ADFF-E28559298CC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0.91900000000000004</c:v>
                </c:pt>
                <c:pt idx="13">
                  <c:v>0.69600000000000006</c:v>
                </c:pt>
                <c:pt idx="14">
                  <c:v>0.58500000000000008</c:v>
                </c:pt>
                <c:pt idx="15">
                  <c:v>0.40699999999999997</c:v>
                </c:pt>
                <c:pt idx="16">
                  <c:v>0.22</c:v>
                </c:pt>
                <c:pt idx="17">
                  <c:v>75.741</c:v>
                </c:pt>
                <c:pt idx="18">
                  <c:v>34.625999999999998</c:v>
                </c:pt>
                <c:pt idx="19">
                  <c:v>30.052</c:v>
                </c:pt>
                <c:pt idx="20">
                  <c:v>35.74</c:v>
                </c:pt>
                <c:pt idx="21">
                  <c:v>33.090000000000003</c:v>
                </c:pt>
                <c:pt idx="22">
                  <c:v>43.75</c:v>
                </c:pt>
                <c:pt idx="23">
                  <c:v>43.89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80-492E-ADFF-E28559298CC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180-492E-ADFF-E28559298CC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180-492E-ADFF-E28559298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28.958000000000002</c:v>
                </c:pt>
                <c:pt idx="13">
                  <c:v>30.038</c:v>
                </c:pt>
                <c:pt idx="14">
                  <c:v>30.313000000000002</c:v>
                </c:pt>
                <c:pt idx="15">
                  <c:v>30.933999999999997</c:v>
                </c:pt>
                <c:pt idx="16">
                  <c:v>30.493000000000002</c:v>
                </c:pt>
                <c:pt idx="17">
                  <c:v>81.669000000000011</c:v>
                </c:pt>
                <c:pt idx="18">
                  <c:v>40.288000000000004</c:v>
                </c:pt>
                <c:pt idx="19">
                  <c:v>35.932000000000002</c:v>
                </c:pt>
                <c:pt idx="20">
                  <c:v>40.849000000000004</c:v>
                </c:pt>
                <c:pt idx="21">
                  <c:v>38.387999999999998</c:v>
                </c:pt>
                <c:pt idx="22">
                  <c:v>49.150999999999996</c:v>
                </c:pt>
                <c:pt idx="23">
                  <c:v>48.299000000000007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180-492E-ADFF-E28559298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151.4</c:v>
                </c:pt>
                <c:pt idx="13">
                  <c:v>131.9</c:v>
                </c:pt>
                <c:pt idx="14">
                  <c:v>143.72</c:v>
                </c:pt>
                <c:pt idx="15">
                  <c:v>160</c:v>
                </c:pt>
                <c:pt idx="16">
                  <c:v>145</c:v>
                </c:pt>
                <c:pt idx="17">
                  <c:v>160</c:v>
                </c:pt>
                <c:pt idx="18">
                  <c:v>186.21</c:v>
                </c:pt>
                <c:pt idx="19">
                  <c:v>195.11</c:v>
                </c:pt>
                <c:pt idx="20">
                  <c:v>229.21</c:v>
                </c:pt>
                <c:pt idx="21">
                  <c:v>188.34</c:v>
                </c:pt>
                <c:pt idx="22">
                  <c:v>139.71</c:v>
                </c:pt>
                <c:pt idx="23">
                  <c:v>100.21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180-492E-ADFF-E28559298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28.929000000000006</v>
      </c>
      <c r="O4" s="18">
        <v>30.064</v>
      </c>
      <c r="P4" s="18">
        <v>30.29</v>
      </c>
      <c r="Q4" s="18">
        <v>30.968000000000004</v>
      </c>
      <c r="R4" s="18">
        <v>30.524000000000004</v>
      </c>
      <c r="S4" s="18">
        <v>81.629000000000005</v>
      </c>
      <c r="T4" s="18">
        <v>40.287999999999997</v>
      </c>
      <c r="U4" s="18">
        <v>35.931999999999995</v>
      </c>
      <c r="V4" s="18">
        <v>40.848999999999997</v>
      </c>
      <c r="W4" s="18">
        <v>38.388000000000005</v>
      </c>
      <c r="X4" s="18">
        <v>49.151000000000003</v>
      </c>
      <c r="Y4" s="18">
        <v>48.286000000000001</v>
      </c>
      <c r="Z4" s="19"/>
      <c r="AA4" s="20">
        <f>SUM(B4:Z4)</f>
        <v>485.29800000000012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151.4</v>
      </c>
      <c r="O7" s="28">
        <v>131.9</v>
      </c>
      <c r="P7" s="28">
        <v>143.72</v>
      </c>
      <c r="Q7" s="28">
        <v>160</v>
      </c>
      <c r="R7" s="28">
        <v>145</v>
      </c>
      <c r="S7" s="28">
        <v>160</v>
      </c>
      <c r="T7" s="28">
        <v>186.21</v>
      </c>
      <c r="U7" s="28">
        <v>195.11</v>
      </c>
      <c r="V7" s="28">
        <v>229.21</v>
      </c>
      <c r="W7" s="28">
        <v>188.34</v>
      </c>
      <c r="X7" s="28">
        <v>139.71</v>
      </c>
      <c r="Y7" s="28">
        <v>100.21</v>
      </c>
      <c r="Z7" s="29"/>
      <c r="AA7" s="30">
        <f>IF(SUM(B7:Z7)&lt;&gt;0,AVERAGEIF(B7:Z7,"&lt;&gt;"""),"")</f>
        <v>160.90083333333334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0.91900000000000004</v>
      </c>
      <c r="O14" s="57">
        <v>0.69600000000000006</v>
      </c>
      <c r="P14" s="57">
        <v>0.58500000000000008</v>
      </c>
      <c r="Q14" s="57">
        <v>0.40699999999999997</v>
      </c>
      <c r="R14" s="57">
        <v>0.22</v>
      </c>
      <c r="S14" s="57">
        <v>75.741</v>
      </c>
      <c r="T14" s="57">
        <v>34.625999999999998</v>
      </c>
      <c r="U14" s="57">
        <v>30.052</v>
      </c>
      <c r="V14" s="57">
        <v>35.74</v>
      </c>
      <c r="W14" s="57">
        <v>33.090000000000003</v>
      </c>
      <c r="X14" s="57">
        <v>43.75</v>
      </c>
      <c r="Y14" s="57">
        <v>43.89</v>
      </c>
      <c r="Z14" s="58"/>
      <c r="AA14" s="59">
        <f t="shared" si="0"/>
        <v>299.71600000000001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0.91900000000000004</v>
      </c>
      <c r="O16" s="62">
        <f t="shared" si="1"/>
        <v>0.69600000000000006</v>
      </c>
      <c r="P16" s="62">
        <f t="shared" si="1"/>
        <v>0.58500000000000008</v>
      </c>
      <c r="Q16" s="62">
        <f t="shared" si="1"/>
        <v>0.40699999999999997</v>
      </c>
      <c r="R16" s="62">
        <f t="shared" si="1"/>
        <v>0.22</v>
      </c>
      <c r="S16" s="62">
        <f t="shared" si="1"/>
        <v>75.741</v>
      </c>
      <c r="T16" s="62">
        <f t="shared" si="1"/>
        <v>34.625999999999998</v>
      </c>
      <c r="U16" s="62">
        <f t="shared" si="1"/>
        <v>30.052</v>
      </c>
      <c r="V16" s="62">
        <f t="shared" si="1"/>
        <v>35.74</v>
      </c>
      <c r="W16" s="62">
        <f t="shared" si="1"/>
        <v>33.090000000000003</v>
      </c>
      <c r="X16" s="62">
        <f t="shared" si="1"/>
        <v>43.75</v>
      </c>
      <c r="Y16" s="62">
        <f t="shared" si="1"/>
        <v>43.89</v>
      </c>
      <c r="Z16" s="63" t="str">
        <f t="shared" si="1"/>
        <v/>
      </c>
      <c r="AA16" s="64">
        <f>SUM(AA10:AA15)</f>
        <v>299.71600000000001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5.6680000000000001</v>
      </c>
      <c r="O20" s="77">
        <v>5.452</v>
      </c>
      <c r="P20" s="77">
        <v>5.2050000000000001</v>
      </c>
      <c r="Q20" s="77">
        <v>4.96</v>
      </c>
      <c r="R20" s="77">
        <v>4.7770000000000001</v>
      </c>
      <c r="S20" s="77">
        <v>4.7510000000000003</v>
      </c>
      <c r="T20" s="77">
        <v>4.7949999999999999</v>
      </c>
      <c r="U20" s="77">
        <v>4.859</v>
      </c>
      <c r="V20" s="77">
        <v>4.7039999999999997</v>
      </c>
      <c r="W20" s="77">
        <v>4.3890000000000002</v>
      </c>
      <c r="X20" s="77">
        <v>4.1950000000000003</v>
      </c>
      <c r="Y20" s="77">
        <v>4.0259999999999998</v>
      </c>
      <c r="Z20" s="78"/>
      <c r="AA20" s="79">
        <f t="shared" si="2"/>
        <v>57.781000000000006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5.1420000000000003</v>
      </c>
      <c r="O21" s="81">
        <v>3.6160000000000001</v>
      </c>
      <c r="P21" s="81">
        <v>2.2999999999999998</v>
      </c>
      <c r="Q21" s="81">
        <v>1.8009999999999999</v>
      </c>
      <c r="R21" s="81">
        <v>2.427</v>
      </c>
      <c r="S21" s="81">
        <v>1.137</v>
      </c>
      <c r="T21" s="81">
        <v>0.86699999999999999</v>
      </c>
      <c r="U21" s="81">
        <v>1.0209999999999999</v>
      </c>
      <c r="V21" s="81">
        <v>0.40500000000000003</v>
      </c>
      <c r="W21" s="81">
        <v>0.90900000000000003</v>
      </c>
      <c r="X21" s="81">
        <v>1.206</v>
      </c>
      <c r="Y21" s="81">
        <v>0.37</v>
      </c>
      <c r="Z21" s="78"/>
      <c r="AA21" s="79">
        <f t="shared" si="2"/>
        <v>21.201000000000001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10.81</v>
      </c>
      <c r="O25" s="88">
        <f t="shared" si="3"/>
        <v>9.0679999999999996</v>
      </c>
      <c r="P25" s="88">
        <f t="shared" si="3"/>
        <v>7.5049999999999999</v>
      </c>
      <c r="Q25" s="88">
        <f t="shared" si="3"/>
        <v>6.7610000000000001</v>
      </c>
      <c r="R25" s="88">
        <f t="shared" si="3"/>
        <v>7.2040000000000006</v>
      </c>
      <c r="S25" s="88">
        <f t="shared" si="3"/>
        <v>5.8879999999999999</v>
      </c>
      <c r="T25" s="88">
        <f t="shared" si="3"/>
        <v>5.6619999999999999</v>
      </c>
      <c r="U25" s="88">
        <f t="shared" si="3"/>
        <v>5.88</v>
      </c>
      <c r="V25" s="88">
        <f t="shared" si="3"/>
        <v>5.109</v>
      </c>
      <c r="W25" s="88">
        <f t="shared" si="3"/>
        <v>5.298</v>
      </c>
      <c r="X25" s="88">
        <f t="shared" si="3"/>
        <v>5.4009999999999998</v>
      </c>
      <c r="Y25" s="88">
        <f t="shared" si="3"/>
        <v>4.3959999999999999</v>
      </c>
      <c r="Z25" s="89" t="str">
        <f t="shared" si="3"/>
        <v/>
      </c>
      <c r="AA25" s="90">
        <f>SUM(AA19:AA24)</f>
        <v>78.981999999999999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11.728999999999999</v>
      </c>
      <c r="O29" s="77">
        <v>9.7639999999999993</v>
      </c>
      <c r="P29" s="77">
        <v>8.09</v>
      </c>
      <c r="Q29" s="77">
        <v>7.1680000000000001</v>
      </c>
      <c r="R29" s="77">
        <v>7.4240000000000004</v>
      </c>
      <c r="S29" s="77">
        <v>81.629000000000005</v>
      </c>
      <c r="T29" s="77">
        <v>40.287999999999997</v>
      </c>
      <c r="U29" s="77">
        <v>35.932000000000002</v>
      </c>
      <c r="V29" s="77">
        <v>40.848999999999997</v>
      </c>
      <c r="W29" s="77">
        <v>38.387999999999998</v>
      </c>
      <c r="X29" s="77">
        <v>49.151000000000003</v>
      </c>
      <c r="Y29" s="77">
        <v>48.286000000000001</v>
      </c>
      <c r="Z29" s="78"/>
      <c r="AA29" s="79">
        <f>SUM(B29:Z29)</f>
        <v>378.69799999999998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11.728999999999999</v>
      </c>
      <c r="O31" s="62">
        <f t="shared" si="4"/>
        <v>9.7639999999999993</v>
      </c>
      <c r="P31" s="62">
        <f t="shared" si="4"/>
        <v>8.09</v>
      </c>
      <c r="Q31" s="62">
        <f t="shared" si="4"/>
        <v>7.1680000000000001</v>
      </c>
      <c r="R31" s="62">
        <f t="shared" si="4"/>
        <v>7.4240000000000004</v>
      </c>
      <c r="S31" s="62">
        <f t="shared" si="4"/>
        <v>81.629000000000005</v>
      </c>
      <c r="T31" s="62">
        <f t="shared" si="4"/>
        <v>40.287999999999997</v>
      </c>
      <c r="U31" s="62">
        <f t="shared" si="4"/>
        <v>35.932000000000002</v>
      </c>
      <c r="V31" s="62">
        <f t="shared" si="4"/>
        <v>40.848999999999997</v>
      </c>
      <c r="W31" s="62">
        <f t="shared" si="4"/>
        <v>38.387999999999998</v>
      </c>
      <c r="X31" s="62">
        <f t="shared" si="4"/>
        <v>49.151000000000003</v>
      </c>
      <c r="Y31" s="62">
        <f t="shared" si="4"/>
        <v>48.286000000000001</v>
      </c>
      <c r="Z31" s="63" t="str">
        <f t="shared" si="4"/>
        <v/>
      </c>
      <c r="AA31" s="64">
        <f>SUM(AA28:AA30)</f>
        <v>378.69799999999998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17.2</v>
      </c>
      <c r="O38" s="99">
        <v>20.3</v>
      </c>
      <c r="P38" s="99">
        <v>22.2</v>
      </c>
      <c r="Q38" s="99">
        <v>23.8</v>
      </c>
      <c r="R38" s="99">
        <v>23.1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106.6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17.2</v>
      </c>
      <c r="O39" s="88">
        <f t="shared" si="6"/>
        <v>20.3</v>
      </c>
      <c r="P39" s="88">
        <f t="shared" si="6"/>
        <v>22.2</v>
      </c>
      <c r="Q39" s="88">
        <f t="shared" si="6"/>
        <v>23.8</v>
      </c>
      <c r="R39" s="88">
        <f t="shared" si="6"/>
        <v>23.1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106.6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17.2</v>
      </c>
      <c r="O46" s="99">
        <v>20.3</v>
      </c>
      <c r="P46" s="99">
        <v>22.2</v>
      </c>
      <c r="Q46" s="99">
        <v>23.8</v>
      </c>
      <c r="R46" s="99">
        <v>23.1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106.6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17.2</v>
      </c>
      <c r="O48" s="88">
        <f t="shared" si="8"/>
        <v>20.3</v>
      </c>
      <c r="P48" s="88">
        <f t="shared" si="8"/>
        <v>22.2</v>
      </c>
      <c r="Q48" s="88">
        <f t="shared" si="8"/>
        <v>23.8</v>
      </c>
      <c r="R48" s="88">
        <f t="shared" si="8"/>
        <v>23.1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106.6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28.929000000000002</v>
      </c>
      <c r="O51" s="88">
        <f t="shared" si="10"/>
        <v>30.064</v>
      </c>
      <c r="P51" s="88">
        <f t="shared" si="10"/>
        <v>30.29</v>
      </c>
      <c r="Q51" s="88">
        <f t="shared" si="10"/>
        <v>30.968</v>
      </c>
      <c r="R51" s="88">
        <f t="shared" si="10"/>
        <v>30.524000000000001</v>
      </c>
      <c r="S51" s="88">
        <f t="shared" si="10"/>
        <v>81.629000000000005</v>
      </c>
      <c r="T51" s="88">
        <f t="shared" si="10"/>
        <v>40.287999999999997</v>
      </c>
      <c r="U51" s="88">
        <f t="shared" si="10"/>
        <v>35.932000000000002</v>
      </c>
      <c r="V51" s="88">
        <f t="shared" si="10"/>
        <v>40.849000000000004</v>
      </c>
      <c r="W51" s="88">
        <f t="shared" si="10"/>
        <v>38.388000000000005</v>
      </c>
      <c r="X51" s="88">
        <f t="shared" si="10"/>
        <v>49.150999999999996</v>
      </c>
      <c r="Y51" s="88">
        <f t="shared" si="10"/>
        <v>48.286000000000001</v>
      </c>
      <c r="Z51" s="89" t="str">
        <f t="shared" si="10"/>
        <v/>
      </c>
      <c r="AA51" s="104">
        <f>SUM(B51:Z51)</f>
        <v>485.298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28.958000000000002</v>
      </c>
      <c r="O4" s="18">
        <v>30.038</v>
      </c>
      <c r="P4" s="18">
        <v>30.313000000000002</v>
      </c>
      <c r="Q4" s="18">
        <v>30.933999999999997</v>
      </c>
      <c r="R4" s="18">
        <v>30.493000000000002</v>
      </c>
      <c r="S4" s="18">
        <v>81.669000000000011</v>
      </c>
      <c r="T4" s="18">
        <v>40.288000000000004</v>
      </c>
      <c r="U4" s="18">
        <v>35.932000000000002</v>
      </c>
      <c r="V4" s="18">
        <v>40.849000000000004</v>
      </c>
      <c r="W4" s="18">
        <v>38.387999999999998</v>
      </c>
      <c r="X4" s="18">
        <v>49.150999999999996</v>
      </c>
      <c r="Y4" s="18">
        <v>48.299000000000007</v>
      </c>
      <c r="Z4" s="19"/>
      <c r="AA4" s="20">
        <f>SUM(B4:Z4)</f>
        <v>485.31200000000001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151.4</v>
      </c>
      <c r="O7" s="28">
        <v>131.9</v>
      </c>
      <c r="P7" s="28">
        <v>143.72</v>
      </c>
      <c r="Q7" s="28">
        <v>160</v>
      </c>
      <c r="R7" s="28">
        <v>145</v>
      </c>
      <c r="S7" s="28">
        <v>160</v>
      </c>
      <c r="T7" s="28">
        <v>186.21</v>
      </c>
      <c r="U7" s="28">
        <v>195.11</v>
      </c>
      <c r="V7" s="28">
        <v>229.21</v>
      </c>
      <c r="W7" s="28">
        <v>188.34</v>
      </c>
      <c r="X7" s="28">
        <v>139.71</v>
      </c>
      <c r="Y7" s="28">
        <v>100.21</v>
      </c>
      <c r="Z7" s="29"/>
      <c r="AA7" s="30">
        <f>IF(SUM(B7:Z7)&lt;&gt;0,AVERAGEIF(B7:Z7,"&lt;&gt;"""),"")</f>
        <v>160.90083333333334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21</v>
      </c>
      <c r="U20" s="77"/>
      <c r="V20" s="77">
        <v>38.548000000000002</v>
      </c>
      <c r="W20" s="77">
        <v>6.8579999999999997</v>
      </c>
      <c r="X20" s="77">
        <v>8.4369999999999994</v>
      </c>
      <c r="Y20" s="77">
        <v>5.91</v>
      </c>
      <c r="Z20" s="78"/>
      <c r="AA20" s="79">
        <f t="shared" si="2"/>
        <v>80.753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28.958000000000002</v>
      </c>
      <c r="O21" s="81">
        <v>30.038</v>
      </c>
      <c r="P21" s="81">
        <v>30.313000000000002</v>
      </c>
      <c r="Q21" s="81">
        <v>30.933999999999997</v>
      </c>
      <c r="R21" s="81">
        <v>30.493000000000002</v>
      </c>
      <c r="S21" s="81">
        <v>31.369</v>
      </c>
      <c r="T21" s="81">
        <v>19.288000000000004</v>
      </c>
      <c r="U21" s="81">
        <v>35.932000000000002</v>
      </c>
      <c r="V21" s="81">
        <v>2.3010000000000002</v>
      </c>
      <c r="W21" s="81">
        <v>31.53</v>
      </c>
      <c r="X21" s="81">
        <v>40.713999999999999</v>
      </c>
      <c r="Y21" s="81">
        <v>39.189000000000007</v>
      </c>
      <c r="Z21" s="78"/>
      <c r="AA21" s="79">
        <f t="shared" si="2"/>
        <v>351.05899999999997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28.958000000000002</v>
      </c>
      <c r="O25" s="88">
        <f t="shared" si="3"/>
        <v>30.038</v>
      </c>
      <c r="P25" s="88">
        <f t="shared" si="3"/>
        <v>30.313000000000002</v>
      </c>
      <c r="Q25" s="88">
        <f t="shared" si="3"/>
        <v>30.933999999999997</v>
      </c>
      <c r="R25" s="88">
        <f t="shared" si="3"/>
        <v>30.493000000000002</v>
      </c>
      <c r="S25" s="88">
        <f t="shared" si="3"/>
        <v>31.369</v>
      </c>
      <c r="T25" s="88">
        <f t="shared" si="3"/>
        <v>40.288000000000004</v>
      </c>
      <c r="U25" s="88">
        <f t="shared" si="3"/>
        <v>35.932000000000002</v>
      </c>
      <c r="V25" s="88">
        <f t="shared" si="3"/>
        <v>40.849000000000004</v>
      </c>
      <c r="W25" s="88">
        <f t="shared" si="3"/>
        <v>38.387999999999998</v>
      </c>
      <c r="X25" s="88">
        <f t="shared" si="3"/>
        <v>49.150999999999996</v>
      </c>
      <c r="Y25" s="88">
        <f t="shared" si="3"/>
        <v>45.099000000000004</v>
      </c>
      <c r="Z25" s="89">
        <f t="shared" si="3"/>
        <v>0</v>
      </c>
      <c r="AA25" s="90">
        <f t="shared" si="3"/>
        <v>431.81199999999995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28.957999999999998</v>
      </c>
      <c r="O29" s="77">
        <v>30.038</v>
      </c>
      <c r="P29" s="77">
        <v>30.312999999999999</v>
      </c>
      <c r="Q29" s="77">
        <v>30.934000000000001</v>
      </c>
      <c r="R29" s="77">
        <v>30.492999999999999</v>
      </c>
      <c r="S29" s="77">
        <v>31.369</v>
      </c>
      <c r="T29" s="77">
        <v>40.287999999999997</v>
      </c>
      <c r="U29" s="77">
        <v>35.932000000000002</v>
      </c>
      <c r="V29" s="77">
        <v>40.848999999999997</v>
      </c>
      <c r="W29" s="77">
        <v>38.387999999999998</v>
      </c>
      <c r="X29" s="77">
        <v>49.151000000000003</v>
      </c>
      <c r="Y29" s="77">
        <v>45.098999999999997</v>
      </c>
      <c r="Z29" s="78"/>
      <c r="AA29" s="79">
        <f>SUM(B29:Z29)</f>
        <v>431.81199999999995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28.957999999999998</v>
      </c>
      <c r="O31" s="62">
        <f t="shared" si="4"/>
        <v>30.038</v>
      </c>
      <c r="P31" s="62">
        <f t="shared" si="4"/>
        <v>30.312999999999999</v>
      </c>
      <c r="Q31" s="62">
        <f t="shared" si="4"/>
        <v>30.934000000000001</v>
      </c>
      <c r="R31" s="62">
        <f t="shared" si="4"/>
        <v>30.492999999999999</v>
      </c>
      <c r="S31" s="62">
        <f t="shared" si="4"/>
        <v>31.369</v>
      </c>
      <c r="T31" s="62">
        <f t="shared" si="4"/>
        <v>40.287999999999997</v>
      </c>
      <c r="U31" s="62">
        <f t="shared" si="4"/>
        <v>35.932000000000002</v>
      </c>
      <c r="V31" s="62">
        <f t="shared" si="4"/>
        <v>40.848999999999997</v>
      </c>
      <c r="W31" s="62">
        <f t="shared" si="4"/>
        <v>38.387999999999998</v>
      </c>
      <c r="X31" s="62">
        <f t="shared" si="4"/>
        <v>49.151000000000003</v>
      </c>
      <c r="Y31" s="62">
        <f t="shared" si="4"/>
        <v>45.098999999999997</v>
      </c>
      <c r="Z31" s="63">
        <f t="shared" si="4"/>
        <v>0</v>
      </c>
      <c r="AA31" s="64">
        <f t="shared" si="4"/>
        <v>431.81199999999995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50.3</v>
      </c>
      <c r="T38" s="99"/>
      <c r="U38" s="99"/>
      <c r="V38" s="99"/>
      <c r="W38" s="99"/>
      <c r="X38" s="99"/>
      <c r="Y38" s="99">
        <v>3.2</v>
      </c>
      <c r="Z38" s="100"/>
      <c r="AA38" s="79">
        <f t="shared" si="5"/>
        <v>53.5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50.3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3.2</v>
      </c>
      <c r="Z39" s="89">
        <f t="shared" si="6"/>
        <v>0</v>
      </c>
      <c r="AA39" s="90">
        <f t="shared" si="5"/>
        <v>53.5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50.3</v>
      </c>
      <c r="T46" s="99"/>
      <c r="U46" s="99"/>
      <c r="V46" s="99"/>
      <c r="W46" s="99"/>
      <c r="X46" s="99"/>
      <c r="Y46" s="99">
        <v>3.2</v>
      </c>
      <c r="Z46" s="100"/>
      <c r="AA46" s="79">
        <f t="shared" si="7"/>
        <v>53.5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50.3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3.2</v>
      </c>
      <c r="Z48" s="89">
        <f t="shared" si="8"/>
        <v>0</v>
      </c>
      <c r="AA48" s="90">
        <f t="shared" si="7"/>
        <v>53.5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28.958000000000002</v>
      </c>
      <c r="O51" s="88">
        <f t="shared" si="10"/>
        <v>30.038</v>
      </c>
      <c r="P51" s="88">
        <f t="shared" si="10"/>
        <v>30.313000000000002</v>
      </c>
      <c r="Q51" s="88">
        <f t="shared" si="10"/>
        <v>30.933999999999997</v>
      </c>
      <c r="R51" s="88">
        <f t="shared" si="10"/>
        <v>30.493000000000002</v>
      </c>
      <c r="S51" s="88">
        <f t="shared" si="10"/>
        <v>81.668999999999997</v>
      </c>
      <c r="T51" s="88">
        <f t="shared" si="10"/>
        <v>40.288000000000004</v>
      </c>
      <c r="U51" s="88">
        <f t="shared" si="10"/>
        <v>35.932000000000002</v>
      </c>
      <c r="V51" s="88">
        <f t="shared" si="10"/>
        <v>40.849000000000004</v>
      </c>
      <c r="W51" s="88">
        <f t="shared" si="10"/>
        <v>38.387999999999998</v>
      </c>
      <c r="X51" s="88">
        <f t="shared" si="10"/>
        <v>49.150999999999996</v>
      </c>
      <c r="Y51" s="88">
        <f t="shared" si="10"/>
        <v>48.299000000000007</v>
      </c>
      <c r="Z51" s="89">
        <f t="shared" si="10"/>
        <v>0</v>
      </c>
      <c r="AA51" s="104">
        <f>SUM(B51:Z51)</f>
        <v>485.31200000000001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-17.2</v>
      </c>
      <c r="O4" s="18">
        <v>-20.3</v>
      </c>
      <c r="P4" s="18">
        <v>-22.2</v>
      </c>
      <c r="Q4" s="18">
        <v>-23.8</v>
      </c>
      <c r="R4" s="18">
        <v>-23.1</v>
      </c>
      <c r="S4" s="18">
        <v>50.3</v>
      </c>
      <c r="T4" s="18"/>
      <c r="U4" s="18"/>
      <c r="V4" s="18"/>
      <c r="W4" s="18"/>
      <c r="X4" s="18"/>
      <c r="Y4" s="18">
        <v>3.2</v>
      </c>
      <c r="Z4" s="19"/>
      <c r="AA4" s="111">
        <f>SUM(B4:Z4)</f>
        <v>-53.099999999999994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151.4</v>
      </c>
      <c r="O7" s="117">
        <v>131.9</v>
      </c>
      <c r="P7" s="117">
        <v>143.72</v>
      </c>
      <c r="Q7" s="117">
        <v>160</v>
      </c>
      <c r="R7" s="117">
        <v>145</v>
      </c>
      <c r="S7" s="117">
        <v>160</v>
      </c>
      <c r="T7" s="117">
        <v>186.21</v>
      </c>
      <c r="U7" s="117">
        <v>195.11</v>
      </c>
      <c r="V7" s="117">
        <v>229.21</v>
      </c>
      <c r="W7" s="117">
        <v>188.34</v>
      </c>
      <c r="X7" s="117">
        <v>139.71</v>
      </c>
      <c r="Y7" s="117">
        <v>100.21</v>
      </c>
      <c r="Z7" s="118"/>
      <c r="AA7" s="119">
        <f>IF(SUM(B7:Z7)&lt;&gt;0,AVERAGEIF(B7:Z7,"&lt;&gt;"""),"")</f>
        <v>160.90083333333334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17.2</v>
      </c>
      <c r="O15" s="133">
        <v>20.3</v>
      </c>
      <c r="P15" s="133">
        <v>22.2</v>
      </c>
      <c r="Q15" s="133">
        <v>23.8</v>
      </c>
      <c r="R15" s="133">
        <v>23.1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106.6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17.2</v>
      </c>
      <c r="O16" s="135">
        <f t="shared" si="1"/>
        <v>20.3</v>
      </c>
      <c r="P16" s="135">
        <f t="shared" si="1"/>
        <v>22.2</v>
      </c>
      <c r="Q16" s="135">
        <f t="shared" si="1"/>
        <v>23.8</v>
      </c>
      <c r="R16" s="135">
        <f t="shared" si="1"/>
        <v>23.1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106.6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50.3</v>
      </c>
      <c r="T23" s="133"/>
      <c r="U23" s="133"/>
      <c r="V23" s="133"/>
      <c r="W23" s="133"/>
      <c r="X23" s="133"/>
      <c r="Y23" s="133">
        <v>3.2</v>
      </c>
      <c r="Z23" s="131"/>
      <c r="AA23" s="132">
        <f t="shared" si="2"/>
        <v>53.5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50.3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3.2</v>
      </c>
      <c r="Z24" s="136" t="str">
        <f t="shared" si="3"/>
        <v/>
      </c>
      <c r="AA24" s="90">
        <f t="shared" si="2"/>
        <v>53.5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2023-08-04T08:20:02Z</dcterms:created>
  <dcterms:modified xsi:type="dcterms:W3CDTF">2023-08-04T08:20:03Z</dcterms:modified>
</cp:coreProperties>
</file>