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<sst xmlns="http://schemas.openxmlformats.org/spreadsheetml/2006/main" count="117" uniqueCount="53">
  <si>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03/08/2023 11:20:58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</si>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</sst>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A8-494C-8559-DF1BCB2F3AC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A8-494C-8559-DF1BCB2F3AC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A8-494C-8559-DF1BCB2F3AC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58.8</c:v>
                </c:pt>
                <c:pt idx="13">
                  <c:v>126.8</c:v>
                </c:pt>
                <c:pt idx="14">
                  <c:v>157.19999999999999</c:v>
                </c:pt>
                <c:pt idx="15">
                  <c:v>77.900000000000006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A8-494C-8559-DF1BCB2F3AC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31.434999999999999</c:v>
                </c:pt>
                <c:pt idx="13">
                  <c:v>29.665999999999997</c:v>
                </c:pt>
                <c:pt idx="14">
                  <c:v>28.076000000000001</c:v>
                </c:pt>
                <c:pt idx="15">
                  <c:v>19.068000000000001</c:v>
                </c:pt>
                <c:pt idx="16">
                  <c:v>16.265000000000001</c:v>
                </c:pt>
                <c:pt idx="17">
                  <c:v>25.817</c:v>
                </c:pt>
                <c:pt idx="18">
                  <c:v>30.8</c:v>
                </c:pt>
                <c:pt idx="19">
                  <c:v>31.138999999999996</c:v>
                </c:pt>
                <c:pt idx="20">
                  <c:v>38.437999999999995</c:v>
                </c:pt>
                <c:pt idx="21">
                  <c:v>36.373999999999995</c:v>
                </c:pt>
                <c:pt idx="22">
                  <c:v>25.265000000000001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A8-494C-8559-DF1BCB2F3AC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A8-494C-8559-DF1BCB2F3AC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A8-494C-8559-DF1BCB2F3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104.20300000000002</c:v>
                </c:pt>
                <c:pt idx="13">
                  <c:v>190.44099999999997</c:v>
                </c:pt>
                <c:pt idx="14">
                  <c:v>199.273</c:v>
                </c:pt>
                <c:pt idx="15">
                  <c:v>120.96599999999998</c:v>
                </c:pt>
                <c:pt idx="16">
                  <c:v>16.948</c:v>
                </c:pt>
                <c:pt idx="17">
                  <c:v>79.263999999999996</c:v>
                </c:pt>
                <c:pt idx="18">
                  <c:v>54.783999999999999</c:v>
                </c:pt>
                <c:pt idx="19">
                  <c:v>67.701999999999998</c:v>
                </c:pt>
                <c:pt idx="20">
                  <c:v>45.123000000000005</c:v>
                </c:pt>
                <c:pt idx="21">
                  <c:v>47.732999999999997</c:v>
                </c:pt>
                <c:pt idx="22">
                  <c:v>43.855000000000004</c:v>
                </c:pt>
                <c:pt idx="23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A8-494C-8559-DF1BCB2F3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101.43</c:v>
                </c:pt>
                <c:pt idx="13">
                  <c:v>102.41</c:v>
                </c:pt>
                <c:pt idx="14">
                  <c:v>101.45</c:v>
                </c:pt>
                <c:pt idx="15">
                  <c:v>113.84</c:v>
                </c:pt>
                <c:pt idx="16">
                  <c:v>198.63</c:v>
                </c:pt>
                <c:pt idx="17">
                  <c:v>152.31</c:v>
                </c:pt>
                <c:pt idx="18">
                  <c:v>171.09</c:v>
                </c:pt>
                <c:pt idx="19">
                  <c:v>153.05000000000001</c:v>
                </c:pt>
                <c:pt idx="20">
                  <c:v>158.9</c:v>
                </c:pt>
                <c:pt idx="21">
                  <c:v>162.80000000000001</c:v>
                </c:pt>
                <c:pt idx="22">
                  <c:v>157.27000000000001</c:v>
                </c:pt>
                <c:pt idx="23">
                  <c:v>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A8-494C-8559-DF1BCB2F3A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104.235</v>
      </c>
      <c r="O4" s="18">
        <v>190.46600000000001</v>
      </c>
      <c r="P4" s="18">
        <v>199.27599999999995</v>
      </c>
      <c r="Q4" s="18">
        <v>120.96800000000002</v>
      </c>
      <c r="R4" s="18">
        <v>16.948</v>
      </c>
      <c r="S4" s="18">
        <v>79.311999999999998</v>
      </c>
      <c r="T4" s="18">
        <v>54.783999999999999</v>
      </c>
      <c r="U4" s="18">
        <v>67.730999999999995</v>
      </c>
      <c r="V4" s="18">
        <v>45.12299999999999</v>
      </c>
      <c r="W4" s="18">
        <v>47.706000000000003</v>
      </c>
      <c r="X4" s="18">
        <v>43.855000000000004</v>
      </c>
      <c r="Y4" s="18">
        <v>57</v>
      </c>
      <c r="Z4" s="19"/>
      <c r="AA4" s="20">
        <f>SUM(B4:Z4)</f>
        <v>1027.404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101.43</v>
      </c>
      <c r="O7" s="28">
        <v>102.41</v>
      </c>
      <c r="P7" s="28">
        <v>101.45</v>
      </c>
      <c r="Q7" s="28">
        <v>113.84</v>
      </c>
      <c r="R7" s="28">
        <v>198.63</v>
      </c>
      <c r="S7" s="28">
        <v>152.31</v>
      </c>
      <c r="T7" s="28">
        <v>171.09</v>
      </c>
      <c r="U7" s="28">
        <v>153.05000000000001</v>
      </c>
      <c r="V7" s="28">
        <v>158.9</v>
      </c>
      <c r="W7" s="28">
        <v>162.80000000000001</v>
      </c>
      <c r="X7" s="28">
        <v>157.27000000000001</v>
      </c>
      <c r="Y7" s="28">
        <v>167</v>
      </c>
      <c r="Z7" s="29"/>
      <c r="AA7" s="30">
        <f>IF(SUM(B7:Z7)&lt;&gt;0,AVERAGEIF(B7:Z7,"&lt;&gt;"""),"")</f>
        <v>145.01500000000001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10</v>
      </c>
      <c r="Z10" s="43"/>
      <c r="AA10" s="44">
        <f t="shared" ref="AA10:AA15" si="0">SUM(B10:Z10)</f>
        <v>10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20</v>
      </c>
      <c r="P12" s="52"/>
      <c r="Q12" s="52">
        <v>10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31.434999999999999</v>
      </c>
      <c r="O14" s="57">
        <v>29.665999999999997</v>
      </c>
      <c r="P14" s="57">
        <v>28.076000000000001</v>
      </c>
      <c r="Q14" s="57">
        <v>19.068000000000001</v>
      </c>
      <c r="R14" s="57">
        <v>16.265000000000001</v>
      </c>
      <c r="S14" s="57">
        <v>25.817</v>
      </c>
      <c r="T14" s="57">
        <v>30.8</v>
      </c>
      <c r="U14" s="57">
        <v>31.138999999999996</v>
      </c>
      <c r="V14" s="57">
        <v>38.437999999999995</v>
      </c>
      <c r="W14" s="57">
        <v>36.373999999999995</v>
      </c>
      <c r="X14" s="57">
        <v>25.265000000000001</v>
      </c>
      <c r="Y14" s="57">
        <v>32</v>
      </c>
      <c r="Z14" s="58"/>
      <c r="AA14" s="59">
        <f t="shared" si="0"/>
        <v>344.34299999999996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31.434999999999999</v>
      </c>
      <c r="O16" s="62">
        <f t="shared" si="1"/>
        <v>49.665999999999997</v>
      </c>
      <c r="P16" s="62">
        <f t="shared" si="1"/>
        <v>28.076000000000001</v>
      </c>
      <c r="Q16" s="62">
        <f t="shared" si="1"/>
        <v>29.068000000000001</v>
      </c>
      <c r="R16" s="62">
        <f t="shared" si="1"/>
        <v>16.265000000000001</v>
      </c>
      <c r="S16" s="62">
        <f t="shared" si="1"/>
        <v>25.817</v>
      </c>
      <c r="T16" s="62">
        <f t="shared" si="1"/>
        <v>30.8</v>
      </c>
      <c r="U16" s="62">
        <f t="shared" si="1"/>
        <v>31.138999999999996</v>
      </c>
      <c r="V16" s="62">
        <f t="shared" si="1"/>
        <v>38.437999999999995</v>
      </c>
      <c r="W16" s="62">
        <f t="shared" si="1"/>
        <v>36.373999999999995</v>
      </c>
      <c r="X16" s="62">
        <f t="shared" si="1"/>
        <v>25.265000000000001</v>
      </c>
      <c r="Y16" s="62">
        <f t="shared" si="1"/>
        <v>42</v>
      </c>
      <c r="Z16" s="63" t="str">
        <f t="shared" si="1"/>
        <v/>
      </c>
      <c r="AA16" s="64">
        <f>SUM(AA10:AA15)</f>
        <v>384.34299999999996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</v>
      </c>
      <c r="O21" s="81">
        <v>14</v>
      </c>
      <c r="P21" s="81">
        <v>14</v>
      </c>
      <c r="Q21" s="81">
        <v>14</v>
      </c>
      <c r="R21" s="81">
        <v>0.68300000000000005</v>
      </c>
      <c r="S21" s="81">
        <v>53.494999999999997</v>
      </c>
      <c r="T21" s="81">
        <v>23.983999999999998</v>
      </c>
      <c r="U21" s="81">
        <v>36.591999999999999</v>
      </c>
      <c r="V21" s="81">
        <v>6.6850000000000005</v>
      </c>
      <c r="W21" s="81">
        <v>11.331999999999999</v>
      </c>
      <c r="X21" s="81">
        <v>18.59</v>
      </c>
      <c r="Y21" s="81">
        <v>15</v>
      </c>
      <c r="Z21" s="78"/>
      <c r="AA21" s="79">
        <f t="shared" si="2"/>
        <v>222.36100000000002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</v>
      </c>
      <c r="O25" s="88">
        <f t="shared" si="3"/>
        <v>14</v>
      </c>
      <c r="P25" s="88">
        <f t="shared" si="3"/>
        <v>14</v>
      </c>
      <c r="Q25" s="88">
        <f t="shared" si="3"/>
        <v>14</v>
      </c>
      <c r="R25" s="88">
        <f t="shared" si="3"/>
        <v>0.68300000000000005</v>
      </c>
      <c r="S25" s="88">
        <f t="shared" si="3"/>
        <v>53.494999999999997</v>
      </c>
      <c r="T25" s="88">
        <f t="shared" si="3"/>
        <v>23.983999999999998</v>
      </c>
      <c r="U25" s="88">
        <f t="shared" si="3"/>
        <v>36.591999999999999</v>
      </c>
      <c r="V25" s="88">
        <f t="shared" si="3"/>
        <v>6.6850000000000005</v>
      </c>
      <c r="W25" s="88">
        <f t="shared" si="3"/>
        <v>11.331999999999999</v>
      </c>
      <c r="X25" s="88">
        <f t="shared" si="3"/>
        <v>18.59</v>
      </c>
      <c r="Y25" s="88">
        <f t="shared" si="3"/>
        <v>15</v>
      </c>
      <c r="Z25" s="89" t="str">
        <f t="shared" si="3"/>
        <v/>
      </c>
      <c r="AA25" s="90">
        <f>SUM(AA19:AA24)</f>
        <v>222.36100000000002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45.435000000000002</v>
      </c>
      <c r="O29" s="77">
        <v>63.665999999999997</v>
      </c>
      <c r="P29" s="77">
        <v>42.076000000000001</v>
      </c>
      <c r="Q29" s="77">
        <v>43.067999999999998</v>
      </c>
      <c r="R29" s="77">
        <v>16.948</v>
      </c>
      <c r="S29" s="77">
        <v>79.311999999999998</v>
      </c>
      <c r="T29" s="77">
        <v>54.783999999999999</v>
      </c>
      <c r="U29" s="77">
        <v>67.730999999999995</v>
      </c>
      <c r="V29" s="77">
        <v>45.122999999999998</v>
      </c>
      <c r="W29" s="77">
        <v>47.706000000000003</v>
      </c>
      <c r="X29" s="77">
        <v>43.854999999999997</v>
      </c>
      <c r="Y29" s="77">
        <v>57</v>
      </c>
      <c r="Z29" s="78"/>
      <c r="AA29" s="79">
        <f>SUM(B29:Z29)</f>
        <v>606.70399999999995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45.435000000000002</v>
      </c>
      <c r="O31" s="62">
        <f t="shared" si="4"/>
        <v>63.665999999999997</v>
      </c>
      <c r="P31" s="62">
        <f t="shared" si="4"/>
        <v>42.076000000000001</v>
      </c>
      <c r="Q31" s="62">
        <f t="shared" si="4"/>
        <v>43.067999999999998</v>
      </c>
      <c r="R31" s="62">
        <f t="shared" si="4"/>
        <v>16.948</v>
      </c>
      <c r="S31" s="62">
        <f t="shared" si="4"/>
        <v>79.311999999999998</v>
      </c>
      <c r="T31" s="62">
        <f t="shared" si="4"/>
        <v>54.783999999999999</v>
      </c>
      <c r="U31" s="62">
        <f t="shared" si="4"/>
        <v>67.730999999999995</v>
      </c>
      <c r="V31" s="62">
        <f t="shared" si="4"/>
        <v>45.122999999999998</v>
      </c>
      <c r="W31" s="62">
        <f t="shared" si="4"/>
        <v>47.706000000000003</v>
      </c>
      <c r="X31" s="62">
        <f t="shared" si="4"/>
        <v>43.854999999999997</v>
      </c>
      <c r="Y31" s="62">
        <f t="shared" si="4"/>
        <v>57</v>
      </c>
      <c r="Z31" s="63" t="str">
        <f t="shared" si="4"/>
        <v/>
      </c>
      <c r="AA31" s="64">
        <f>SUM(AA28:AA30)</f>
        <v>606.70399999999995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58.8</v>
      </c>
      <c r="O38" s="99">
        <v>126.8</v>
      </c>
      <c r="P38" s="99">
        <v>157.19999999999999</v>
      </c>
      <c r="Q38" s="99">
        <v>77.900000000000006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420.69999999999993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58.8</v>
      </c>
      <c r="O39" s="88">
        <f t="shared" si="6"/>
        <v>126.8</v>
      </c>
      <c r="P39" s="88">
        <f t="shared" si="6"/>
        <v>157.19999999999999</v>
      </c>
      <c r="Q39" s="88">
        <f t="shared" si="6"/>
        <v>77.900000000000006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420.69999999999993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58.8</v>
      </c>
      <c r="O46" s="99">
        <v>126.8</v>
      </c>
      <c r="P46" s="99">
        <v>157.19999999999999</v>
      </c>
      <c r="Q46" s="99">
        <v>77.900000000000006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420.69999999999993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58.8</v>
      </c>
      <c r="O48" s="88">
        <f t="shared" si="8"/>
        <v>126.8</v>
      </c>
      <c r="P48" s="88">
        <f t="shared" si="8"/>
        <v>157.19999999999999</v>
      </c>
      <c r="Q48" s="88">
        <f t="shared" si="8"/>
        <v>77.900000000000006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420.69999999999993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104.235</v>
      </c>
      <c r="O51" s="88">
        <f t="shared" si="10"/>
        <v>190.46600000000001</v>
      </c>
      <c r="P51" s="88">
        <f t="shared" si="10"/>
        <v>199.27599999999998</v>
      </c>
      <c r="Q51" s="88">
        <f t="shared" si="10"/>
        <v>120.968</v>
      </c>
      <c r="R51" s="88">
        <f t="shared" si="10"/>
        <v>16.948</v>
      </c>
      <c r="S51" s="88">
        <f t="shared" si="10"/>
        <v>79.311999999999998</v>
      </c>
      <c r="T51" s="88">
        <f t="shared" si="10"/>
        <v>54.783999999999999</v>
      </c>
      <c r="U51" s="88">
        <f t="shared" si="10"/>
        <v>67.730999999999995</v>
      </c>
      <c r="V51" s="88">
        <f t="shared" si="10"/>
        <v>45.122999999999998</v>
      </c>
      <c r="W51" s="88">
        <f t="shared" si="10"/>
        <v>47.705999999999996</v>
      </c>
      <c r="X51" s="88">
        <f t="shared" si="10"/>
        <v>43.855000000000004</v>
      </c>
      <c r="Y51" s="88">
        <f t="shared" si="10"/>
        <v>57</v>
      </c>
      <c r="Z51" s="89" t="str">
        <f t="shared" si="10"/>
        <v/>
      </c>
      <c r="AA51" s="104">
        <f>SUM(B51:Z51)</f>
        <v>1027.404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104.20300000000002</v>
      </c>
      <c r="O4" s="18">
        <v>190.44099999999997</v>
      </c>
      <c r="P4" s="18">
        <v>199.273</v>
      </c>
      <c r="Q4" s="18">
        <v>120.96599999999998</v>
      </c>
      <c r="R4" s="18">
        <v>16.948</v>
      </c>
      <c r="S4" s="18">
        <v>79.263999999999996</v>
      </c>
      <c r="T4" s="18">
        <v>54.783999999999999</v>
      </c>
      <c r="U4" s="18">
        <v>67.701999999999998</v>
      </c>
      <c r="V4" s="18">
        <v>45.123000000000005</v>
      </c>
      <c r="W4" s="18">
        <v>47.732999999999997</v>
      </c>
      <c r="X4" s="18">
        <v>43.855000000000004</v>
      </c>
      <c r="Y4" s="18">
        <v>57</v>
      </c>
      <c r="Z4" s="19"/>
      <c r="AA4" s="20">
        <f>SUM(B4:Z4)</f>
        <v>1027.2919999999999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101.43</v>
      </c>
      <c r="O7" s="28">
        <v>102.41</v>
      </c>
      <c r="P7" s="28">
        <v>101.45</v>
      </c>
      <c r="Q7" s="28">
        <v>113.84</v>
      </c>
      <c r="R7" s="28">
        <v>198.63</v>
      </c>
      <c r="S7" s="28">
        <v>152.31</v>
      </c>
      <c r="T7" s="28">
        <v>171.09</v>
      </c>
      <c r="U7" s="28">
        <v>153.05000000000001</v>
      </c>
      <c r="V7" s="28">
        <v>158.9</v>
      </c>
      <c r="W7" s="28">
        <v>162.80000000000001</v>
      </c>
      <c r="X7" s="28">
        <v>157.27000000000001</v>
      </c>
      <c r="Y7" s="28">
        <v>167</v>
      </c>
      <c r="Z7" s="29"/>
      <c r="AA7" s="30">
        <f>IF(SUM(B7:Z7)&lt;&gt;0,AVERAGEIF(B7:Z7,"&lt;&gt;"""),"")</f>
        <v>145.01500000000001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39.735999999999997</v>
      </c>
      <c r="O20" s="77">
        <v>53.558</v>
      </c>
      <c r="P20" s="77">
        <v>53.055999999999997</v>
      </c>
      <c r="Q20" s="77">
        <v>38.942</v>
      </c>
      <c r="R20" s="77">
        <v>15.927000000000001</v>
      </c>
      <c r="S20" s="77">
        <v>28.586000000000002</v>
      </c>
      <c r="T20" s="77">
        <v>33.807000000000002</v>
      </c>
      <c r="U20" s="77">
        <v>28.371000000000002</v>
      </c>
      <c r="V20" s="77">
        <v>33.435000000000002</v>
      </c>
      <c r="W20" s="77">
        <v>31.102</v>
      </c>
      <c r="X20" s="77">
        <v>30.067</v>
      </c>
      <c r="Y20" s="77">
        <v>28.379000000000001</v>
      </c>
      <c r="Z20" s="78"/>
      <c r="AA20" s="79">
        <f t="shared" si="2"/>
        <v>414.96600000000001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64.466999999999999</v>
      </c>
      <c r="O21" s="81">
        <v>136.88299999999998</v>
      </c>
      <c r="P21" s="81">
        <v>146.21699999999998</v>
      </c>
      <c r="Q21" s="81">
        <v>82.024000000000001</v>
      </c>
      <c r="R21" s="81">
        <v>1.0209999999999999</v>
      </c>
      <c r="S21" s="81">
        <v>13.378</v>
      </c>
      <c r="T21" s="81">
        <v>20.977</v>
      </c>
      <c r="U21" s="81">
        <v>11.530999999999999</v>
      </c>
      <c r="V21" s="81">
        <v>11.687999999999999</v>
      </c>
      <c r="W21" s="81">
        <v>10.531000000000001</v>
      </c>
      <c r="X21" s="81">
        <v>13.788</v>
      </c>
      <c r="Y21" s="81">
        <v>28.620999999999999</v>
      </c>
      <c r="Z21" s="78"/>
      <c r="AA21" s="79">
        <f t="shared" si="2"/>
        <v>541.12599999999986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104.203</v>
      </c>
      <c r="O25" s="88">
        <f t="shared" si="3"/>
        <v>190.44099999999997</v>
      </c>
      <c r="P25" s="88">
        <f t="shared" si="3"/>
        <v>199.27299999999997</v>
      </c>
      <c r="Q25" s="88">
        <f t="shared" si="3"/>
        <v>120.96600000000001</v>
      </c>
      <c r="R25" s="88">
        <f t="shared" si="3"/>
        <v>16.948</v>
      </c>
      <c r="S25" s="88">
        <f t="shared" si="3"/>
        <v>41.963999999999999</v>
      </c>
      <c r="T25" s="88">
        <f t="shared" si="3"/>
        <v>54.784000000000006</v>
      </c>
      <c r="U25" s="88">
        <f t="shared" si="3"/>
        <v>39.902000000000001</v>
      </c>
      <c r="V25" s="88">
        <f t="shared" si="3"/>
        <v>45.123000000000005</v>
      </c>
      <c r="W25" s="88">
        <f t="shared" si="3"/>
        <v>41.633000000000003</v>
      </c>
      <c r="X25" s="88">
        <f t="shared" si="3"/>
        <v>43.855000000000004</v>
      </c>
      <c r="Y25" s="88">
        <f t="shared" si="3"/>
        <v>57</v>
      </c>
      <c r="Z25" s="89">
        <f t="shared" si="3"/>
        <v>0</v>
      </c>
      <c r="AA25" s="90">
        <f t="shared" si="3"/>
        <v>956.09199999999987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104.203</v>
      </c>
      <c r="O29" s="77">
        <v>190.441</v>
      </c>
      <c r="P29" s="77">
        <v>199.273</v>
      </c>
      <c r="Q29" s="77">
        <v>120.96599999999999</v>
      </c>
      <c r="R29" s="77">
        <v>16.948</v>
      </c>
      <c r="S29" s="77">
        <v>41.963999999999999</v>
      </c>
      <c r="T29" s="77">
        <v>54.783999999999999</v>
      </c>
      <c r="U29" s="77">
        <v>39.902000000000001</v>
      </c>
      <c r="V29" s="77">
        <v>45.122999999999998</v>
      </c>
      <c r="W29" s="77">
        <v>41.633000000000003</v>
      </c>
      <c r="X29" s="77">
        <v>43.854999999999997</v>
      </c>
      <c r="Y29" s="77">
        <v>57</v>
      </c>
      <c r="Z29" s="78"/>
      <c r="AA29" s="79">
        <f>SUM(B29:Z29)</f>
        <v>956.09200000000021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104.203</v>
      </c>
      <c r="O31" s="62">
        <f t="shared" si="4"/>
        <v>190.441</v>
      </c>
      <c r="P31" s="62">
        <f t="shared" si="4"/>
        <v>199.273</v>
      </c>
      <c r="Q31" s="62">
        <f t="shared" si="4"/>
        <v>120.96599999999999</v>
      </c>
      <c r="R31" s="62">
        <f t="shared" si="4"/>
        <v>16.948</v>
      </c>
      <c r="S31" s="62">
        <f t="shared" si="4"/>
        <v>41.963999999999999</v>
      </c>
      <c r="T31" s="62">
        <f t="shared" si="4"/>
        <v>54.783999999999999</v>
      </c>
      <c r="U31" s="62">
        <f t="shared" si="4"/>
        <v>39.902000000000001</v>
      </c>
      <c r="V31" s="62">
        <f t="shared" si="4"/>
        <v>45.122999999999998</v>
      </c>
      <c r="W31" s="62">
        <f t="shared" si="4"/>
        <v>41.633000000000003</v>
      </c>
      <c r="X31" s="62">
        <f t="shared" si="4"/>
        <v>43.854999999999997</v>
      </c>
      <c r="Y31" s="62">
        <f t="shared" si="4"/>
        <v>57</v>
      </c>
      <c r="Z31" s="63">
        <f t="shared" si="4"/>
        <v>0</v>
      </c>
      <c r="AA31" s="64">
        <f t="shared" si="4"/>
        <v>956.09200000000021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37.299999999999997</v>
      </c>
      <c r="T38" s="99"/>
      <c r="U38" s="99">
        <v>27.8</v>
      </c>
      <c r="V38" s="99"/>
      <c r="W38" s="99">
        <v>6.1</v>
      </c>
      <c r="X38" s="99"/>
      <c r="Y38" s="99"/>
      <c r="Z38" s="100"/>
      <c r="AA38" s="79">
        <f t="shared" si="5"/>
        <v>71.199999999999989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37.299999999999997</v>
      </c>
      <c r="T39" s="88">
        <f t="shared" si="6"/>
        <v>0</v>
      </c>
      <c r="U39" s="88">
        <f t="shared" si="6"/>
        <v>27.8</v>
      </c>
      <c r="V39" s="88">
        <f t="shared" si="6"/>
        <v>0</v>
      </c>
      <c r="W39" s="88">
        <f t="shared" si="6"/>
        <v>6.1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71.199999999999989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37.299999999999997</v>
      </c>
      <c r="T46" s="99"/>
      <c r="U46" s="99">
        <v>27.8</v>
      </c>
      <c r="V46" s="99"/>
      <c r="W46" s="99">
        <v>6.1</v>
      </c>
      <c r="X46" s="99"/>
      <c r="Y46" s="99"/>
      <c r="Z46" s="100"/>
      <c r="AA46" s="79">
        <f t="shared" si="7"/>
        <v>71.199999999999989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37.299999999999997</v>
      </c>
      <c r="T48" s="88">
        <f t="shared" si="8"/>
        <v>0</v>
      </c>
      <c r="U48" s="88">
        <f t="shared" si="8"/>
        <v>27.8</v>
      </c>
      <c r="V48" s="88">
        <f t="shared" si="8"/>
        <v>0</v>
      </c>
      <c r="W48" s="88">
        <f t="shared" si="8"/>
        <v>6.1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71.199999999999989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104.203</v>
      </c>
      <c r="O51" s="88">
        <f t="shared" si="10"/>
        <v>190.44099999999997</v>
      </c>
      <c r="P51" s="88">
        <f t="shared" si="10"/>
        <v>199.27299999999997</v>
      </c>
      <c r="Q51" s="88">
        <f t="shared" si="10"/>
        <v>120.96600000000001</v>
      </c>
      <c r="R51" s="88">
        <f t="shared" si="10"/>
        <v>16.948</v>
      </c>
      <c r="S51" s="88">
        <f t="shared" si="10"/>
        <v>79.263999999999996</v>
      </c>
      <c r="T51" s="88">
        <f t="shared" si="10"/>
        <v>54.784000000000006</v>
      </c>
      <c r="U51" s="88">
        <f t="shared" si="10"/>
        <v>67.701999999999998</v>
      </c>
      <c r="V51" s="88">
        <f t="shared" si="10"/>
        <v>45.123000000000005</v>
      </c>
      <c r="W51" s="88">
        <f t="shared" si="10"/>
        <v>47.733000000000004</v>
      </c>
      <c r="X51" s="88">
        <f t="shared" si="10"/>
        <v>43.855000000000004</v>
      </c>
      <c r="Y51" s="88">
        <f t="shared" si="10"/>
        <v>57</v>
      </c>
      <c r="Z51" s="89">
        <f t="shared" si="10"/>
        <v>0</v>
      </c>
      <c r="AA51" s="104">
        <f>SUM(B51:Z51)</f>
        <v>1027.2920000000001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-58.8</v>
      </c>
      <c r="O4" s="18">
        <v>-126.8</v>
      </c>
      <c r="P4" s="18">
        <v>-157.19999999999999</v>
      </c>
      <c r="Q4" s="18">
        <v>-77.900000000000006</v>
      </c>
      <c r="R4" s="18"/>
      <c r="S4" s="18">
        <v>37.299999999999997</v>
      </c>
      <c r="T4" s="18"/>
      <c r="U4" s="18">
        <v>27.8</v>
      </c>
      <c r="V4" s="18"/>
      <c r="W4" s="18">
        <v>6.1</v>
      </c>
      <c r="X4" s="18"/>
      <c r="Y4" s="18"/>
      <c r="Z4" s="19"/>
      <c r="AA4" s="111">
        <f>SUM(B4:Z4)</f>
        <v>-349.49999999999989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101.43</v>
      </c>
      <c r="O7" s="117">
        <v>102.41</v>
      </c>
      <c r="P7" s="117">
        <v>101.45</v>
      </c>
      <c r="Q7" s="117">
        <v>113.84</v>
      </c>
      <c r="R7" s="117">
        <v>198.63</v>
      </c>
      <c r="S7" s="117">
        <v>152.31</v>
      </c>
      <c r="T7" s="117">
        <v>171.09</v>
      </c>
      <c r="U7" s="117">
        <v>153.05000000000001</v>
      </c>
      <c r="V7" s="117">
        <v>158.9</v>
      </c>
      <c r="W7" s="117">
        <v>162.80000000000001</v>
      </c>
      <c r="X7" s="117">
        <v>157.27000000000001</v>
      </c>
      <c r="Y7" s="117">
        <v>167</v>
      </c>
      <c r="Z7" s="118"/>
      <c r="AA7" s="119">
        <f>IF(SUM(B7:Z7)&lt;&gt;0,AVERAGEIF(B7:Z7,"&lt;&gt;"""),"")</f>
        <v>145.01500000000001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58.8</v>
      </c>
      <c r="O15" s="133">
        <v>126.8</v>
      </c>
      <c r="P15" s="133">
        <v>157.19999999999999</v>
      </c>
      <c r="Q15" s="133">
        <v>77.900000000000006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420.69999999999993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58.8</v>
      </c>
      <c r="O16" s="135">
        <f t="shared" si="1"/>
        <v>126.8</v>
      </c>
      <c r="P16" s="135">
        <f t="shared" si="1"/>
        <v>157.19999999999999</v>
      </c>
      <c r="Q16" s="135">
        <f t="shared" si="1"/>
        <v>77.900000000000006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420.69999999999993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37.299999999999997</v>
      </c>
      <c r="T23" s="133"/>
      <c r="U23" s="133">
        <v>27.8</v>
      </c>
      <c r="V23" s="133"/>
      <c r="W23" s="133">
        <v>6.1</v>
      </c>
      <c r="X23" s="133"/>
      <c r="Y23" s="133"/>
      <c r="Z23" s="131"/>
      <c r="AA23" s="132">
        <f t="shared" si="2"/>
        <v>71.199999999999989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37.299999999999997</v>
      </c>
      <c r="T24" s="135">
        <f t="shared" si="3"/>
        <v>0</v>
      </c>
      <c r="U24" s="135">
        <f t="shared" si="3"/>
        <v>27.8</v>
      </c>
      <c r="V24" s="135">
        <f t="shared" si="3"/>
        <v>0</v>
      </c>
      <c r="W24" s="135">
        <f t="shared" si="3"/>
        <v>6.1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71.199999999999989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2023-08-03T08:20:58Z</dcterms:created>
  <dcterms:modified xsi:type="dcterms:W3CDTF">2023-08-03T08:21:00Z</dcterms:modified>
</cp:coreProperties>
</file>