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<sst xmlns="http://schemas.openxmlformats.org/spreadsheetml/2006/main" count="117" uniqueCount="53">
  <si>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02/08/2023 11:22:42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</si>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</sst>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A3-4A1E-9083-80CE4B2688E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A3-4A1E-9083-80CE4B2688E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A3-4A1E-9083-80CE4B2688E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55.1</c:v>
                </c:pt>
                <c:pt idx="13">
                  <c:v>64.599999999999994</c:v>
                </c:pt>
                <c:pt idx="14">
                  <c:v>55.1</c:v>
                </c:pt>
                <c:pt idx="15">
                  <c:v>0.3</c:v>
                </c:pt>
                <c:pt idx="16">
                  <c:v>46.3</c:v>
                </c:pt>
                <c:pt idx="17">
                  <c:v>35</c:v>
                </c:pt>
                <c:pt idx="18">
                  <c:v>67</c:v>
                </c:pt>
                <c:pt idx="19">
                  <c:v>32.6</c:v>
                </c:pt>
                <c:pt idx="20">
                  <c:v>34.200000000000003</c:v>
                </c:pt>
                <c:pt idx="21">
                  <c:v>23.2</c:v>
                </c:pt>
                <c:pt idx="22">
                  <c:v>25.3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A3-4A1E-9083-80CE4B2688E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10.59</c:v>
                </c:pt>
                <c:pt idx="13">
                  <c:v>13.513</c:v>
                </c:pt>
                <c:pt idx="14">
                  <c:v>22.432000000000002</c:v>
                </c:pt>
                <c:pt idx="15">
                  <c:v>53.182000000000002</c:v>
                </c:pt>
                <c:pt idx="16">
                  <c:v>47.886000000000003</c:v>
                </c:pt>
                <c:pt idx="17">
                  <c:v>58.891999999999996</c:v>
                </c:pt>
                <c:pt idx="18">
                  <c:v>62.928000000000004</c:v>
                </c:pt>
                <c:pt idx="19">
                  <c:v>70.928000000000011</c:v>
                </c:pt>
                <c:pt idx="20">
                  <c:v>74.629000000000005</c:v>
                </c:pt>
                <c:pt idx="21">
                  <c:v>56.227000000000004</c:v>
                </c:pt>
                <c:pt idx="22">
                  <c:v>61.017999999999994</c:v>
                </c:pt>
                <c:pt idx="23">
                  <c:v>60.548999999999999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A3-4A1E-9083-80CE4B2688E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A3-4A1E-9083-80CE4B2688E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A3-4A1E-9083-80CE4B268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65.904000000000011</c:v>
                </c:pt>
                <c:pt idx="13">
                  <c:v>78.343999999999994</c:v>
                </c:pt>
                <c:pt idx="14">
                  <c:v>77.72399999999999</c:v>
                </c:pt>
                <c:pt idx="15">
                  <c:v>53.663999999999994</c:v>
                </c:pt>
                <c:pt idx="16">
                  <c:v>94.343999999999994</c:v>
                </c:pt>
                <c:pt idx="17">
                  <c:v>94.067999999999998</c:v>
                </c:pt>
                <c:pt idx="18">
                  <c:v>130.07500000000002</c:v>
                </c:pt>
                <c:pt idx="19">
                  <c:v>123.68200000000002</c:v>
                </c:pt>
                <c:pt idx="20">
                  <c:v>129.00099999999998</c:v>
                </c:pt>
                <c:pt idx="21">
                  <c:v>99.591000000000008</c:v>
                </c:pt>
                <c:pt idx="22">
                  <c:v>106.408</c:v>
                </c:pt>
                <c:pt idx="23">
                  <c:v>80.646000000000015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FA3-4A1E-9083-80CE4B268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129.38</c:v>
                </c:pt>
                <c:pt idx="13">
                  <c:v>137</c:v>
                </c:pt>
                <c:pt idx="14">
                  <c:v>135</c:v>
                </c:pt>
                <c:pt idx="15">
                  <c:v>149.06</c:v>
                </c:pt>
                <c:pt idx="16">
                  <c:v>134.59</c:v>
                </c:pt>
                <c:pt idx="17">
                  <c:v>132</c:v>
                </c:pt>
                <c:pt idx="18">
                  <c:v>132</c:v>
                </c:pt>
                <c:pt idx="19">
                  <c:v>132</c:v>
                </c:pt>
                <c:pt idx="20">
                  <c:v>142.13</c:v>
                </c:pt>
                <c:pt idx="21">
                  <c:v>167.9</c:v>
                </c:pt>
                <c:pt idx="22">
                  <c:v>128</c:v>
                </c:pt>
                <c:pt idx="23">
                  <c:v>169.93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FA3-4A1E-9083-80CE4B268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65.906000000000006</v>
      </c>
      <c r="O4" s="18">
        <v>78.325999999999993</v>
      </c>
      <c r="P4" s="18">
        <v>77.745999999999995</v>
      </c>
      <c r="Q4" s="18">
        <v>53.683999999999997</v>
      </c>
      <c r="R4" s="18">
        <v>94.393000000000001</v>
      </c>
      <c r="S4" s="18">
        <v>94.088000000000008</v>
      </c>
      <c r="T4" s="18">
        <v>130.095</v>
      </c>
      <c r="U4" s="18">
        <v>123.68900000000001</v>
      </c>
      <c r="V4" s="18">
        <v>128.99600000000001</v>
      </c>
      <c r="W4" s="18">
        <v>99.546000000000006</v>
      </c>
      <c r="X4" s="18">
        <v>106.45299999999999</v>
      </c>
      <c r="Y4" s="18">
        <v>80.646000000000001</v>
      </c>
      <c r="Z4" s="19"/>
      <c r="AA4" s="20">
        <f>SUM(B4:Z4)</f>
        <v>1133.568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129.38</v>
      </c>
      <c r="O7" s="28">
        <v>137</v>
      </c>
      <c r="P7" s="28">
        <v>135</v>
      </c>
      <c r="Q7" s="28">
        <v>149.06</v>
      </c>
      <c r="R7" s="28">
        <v>134.59</v>
      </c>
      <c r="S7" s="28">
        <v>132</v>
      </c>
      <c r="T7" s="28">
        <v>132</v>
      </c>
      <c r="U7" s="28">
        <v>132</v>
      </c>
      <c r="V7" s="28">
        <v>142.13</v>
      </c>
      <c r="W7" s="28">
        <v>167.9</v>
      </c>
      <c r="X7" s="28">
        <v>128</v>
      </c>
      <c r="Y7" s="28">
        <v>169.93</v>
      </c>
      <c r="Z7" s="29"/>
      <c r="AA7" s="30">
        <f>IF(SUM(B7:Z7)&lt;&gt;0,AVERAGEIF(B7:Z7,"&lt;&gt;"""),"")</f>
        <v>140.7491666666667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20</v>
      </c>
      <c r="V12" s="52">
        <v>20</v>
      </c>
      <c r="W12" s="52">
        <v>20</v>
      </c>
      <c r="X12" s="52">
        <v>20</v>
      </c>
      <c r="Y12" s="52">
        <v>20</v>
      </c>
      <c r="Z12" s="53"/>
      <c r="AA12" s="54">
        <f t="shared" si="0"/>
        <v>100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10.59</v>
      </c>
      <c r="O14" s="57">
        <v>13.513</v>
      </c>
      <c r="P14" s="57">
        <v>22.432000000000002</v>
      </c>
      <c r="Q14" s="57">
        <v>53.182000000000002</v>
      </c>
      <c r="R14" s="57">
        <v>47.886000000000003</v>
      </c>
      <c r="S14" s="57">
        <v>58.891999999999996</v>
      </c>
      <c r="T14" s="57">
        <v>62.928000000000004</v>
      </c>
      <c r="U14" s="57">
        <v>70.928000000000011</v>
      </c>
      <c r="V14" s="57">
        <v>74.629000000000005</v>
      </c>
      <c r="W14" s="57">
        <v>56.227000000000004</v>
      </c>
      <c r="X14" s="57">
        <v>61.017999999999994</v>
      </c>
      <c r="Y14" s="57">
        <v>60.548999999999999</v>
      </c>
      <c r="Z14" s="58"/>
      <c r="AA14" s="59">
        <f t="shared" si="0"/>
        <v>592.774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10.59</v>
      </c>
      <c r="O16" s="62">
        <f t="shared" si="1"/>
        <v>13.513</v>
      </c>
      <c r="P16" s="62">
        <f t="shared" si="1"/>
        <v>22.432000000000002</v>
      </c>
      <c r="Q16" s="62">
        <f t="shared" si="1"/>
        <v>53.182000000000002</v>
      </c>
      <c r="R16" s="62">
        <f t="shared" si="1"/>
        <v>47.886000000000003</v>
      </c>
      <c r="S16" s="62">
        <f t="shared" si="1"/>
        <v>58.891999999999996</v>
      </c>
      <c r="T16" s="62">
        <f t="shared" si="1"/>
        <v>62.928000000000004</v>
      </c>
      <c r="U16" s="62">
        <f t="shared" si="1"/>
        <v>90.928000000000011</v>
      </c>
      <c r="V16" s="62">
        <f t="shared" si="1"/>
        <v>94.629000000000005</v>
      </c>
      <c r="W16" s="62">
        <f t="shared" si="1"/>
        <v>76.227000000000004</v>
      </c>
      <c r="X16" s="62">
        <f t="shared" si="1"/>
        <v>81.018000000000001</v>
      </c>
      <c r="Y16" s="62">
        <f t="shared" si="1"/>
        <v>80.549000000000007</v>
      </c>
      <c r="Z16" s="63" t="str">
        <f t="shared" si="1"/>
        <v/>
      </c>
      <c r="AA16" s="64">
        <f>SUM(AA10:AA15)</f>
        <v>692.774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0.216</v>
      </c>
      <c r="O20" s="77">
        <v>0.21299999999999999</v>
      </c>
      <c r="P20" s="77">
        <v>0.214</v>
      </c>
      <c r="Q20" s="77">
        <v>0.20200000000000001</v>
      </c>
      <c r="R20" s="77">
        <v>0.20699999999999999</v>
      </c>
      <c r="S20" s="77">
        <v>0.19600000000000001</v>
      </c>
      <c r="T20" s="77">
        <v>0.16700000000000001</v>
      </c>
      <c r="U20" s="77">
        <v>0.161</v>
      </c>
      <c r="V20" s="77">
        <v>0.16700000000000001</v>
      </c>
      <c r="W20" s="77">
        <v>0.11899999999999999</v>
      </c>
      <c r="X20" s="77">
        <v>0.13500000000000001</v>
      </c>
      <c r="Y20" s="77">
        <v>9.7000000000000003E-2</v>
      </c>
      <c r="Z20" s="78"/>
      <c r="AA20" s="79">
        <f t="shared" si="2"/>
        <v>2.0940000000000003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0.216</v>
      </c>
      <c r="O25" s="88">
        <f t="shared" si="3"/>
        <v>0.21299999999999999</v>
      </c>
      <c r="P25" s="88">
        <f t="shared" si="3"/>
        <v>0.214</v>
      </c>
      <c r="Q25" s="88">
        <f t="shared" si="3"/>
        <v>0.20200000000000001</v>
      </c>
      <c r="R25" s="88">
        <f t="shared" si="3"/>
        <v>0.20699999999999999</v>
      </c>
      <c r="S25" s="88">
        <f t="shared" si="3"/>
        <v>0.19600000000000001</v>
      </c>
      <c r="T25" s="88">
        <f t="shared" si="3"/>
        <v>0.16700000000000001</v>
      </c>
      <c r="U25" s="88">
        <f t="shared" si="3"/>
        <v>0.161</v>
      </c>
      <c r="V25" s="88">
        <f t="shared" si="3"/>
        <v>0.16700000000000001</v>
      </c>
      <c r="W25" s="88">
        <f t="shared" si="3"/>
        <v>0.11899999999999999</v>
      </c>
      <c r="X25" s="88">
        <f t="shared" si="3"/>
        <v>0.13500000000000001</v>
      </c>
      <c r="Y25" s="88">
        <f t="shared" si="3"/>
        <v>9.7000000000000003E-2</v>
      </c>
      <c r="Z25" s="89" t="str">
        <f t="shared" si="3"/>
        <v/>
      </c>
      <c r="AA25" s="90">
        <f>SUM(AA19:AA24)</f>
        <v>2.0940000000000003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10.805999999999999</v>
      </c>
      <c r="O29" s="77">
        <v>13.726000000000001</v>
      </c>
      <c r="P29" s="77">
        <v>22.646000000000001</v>
      </c>
      <c r="Q29" s="77">
        <v>53.384</v>
      </c>
      <c r="R29" s="77">
        <v>48.093000000000004</v>
      </c>
      <c r="S29" s="77">
        <v>59.088000000000001</v>
      </c>
      <c r="T29" s="77">
        <v>63.094999999999999</v>
      </c>
      <c r="U29" s="77">
        <v>91.088999999999999</v>
      </c>
      <c r="V29" s="77">
        <v>94.796000000000006</v>
      </c>
      <c r="W29" s="77">
        <v>76.346000000000004</v>
      </c>
      <c r="X29" s="77">
        <v>81.153000000000006</v>
      </c>
      <c r="Y29" s="77">
        <v>80.646000000000001</v>
      </c>
      <c r="Z29" s="78"/>
      <c r="AA29" s="79">
        <f>SUM(B29:Z29)</f>
        <v>694.86799999999994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10.805999999999999</v>
      </c>
      <c r="O31" s="62">
        <f t="shared" si="4"/>
        <v>13.726000000000001</v>
      </c>
      <c r="P31" s="62">
        <f t="shared" si="4"/>
        <v>22.646000000000001</v>
      </c>
      <c r="Q31" s="62">
        <f t="shared" si="4"/>
        <v>53.384</v>
      </c>
      <c r="R31" s="62">
        <f t="shared" si="4"/>
        <v>48.093000000000004</v>
      </c>
      <c r="S31" s="62">
        <f t="shared" si="4"/>
        <v>59.088000000000001</v>
      </c>
      <c r="T31" s="62">
        <f t="shared" si="4"/>
        <v>63.094999999999999</v>
      </c>
      <c r="U31" s="62">
        <f t="shared" si="4"/>
        <v>91.088999999999999</v>
      </c>
      <c r="V31" s="62">
        <f t="shared" si="4"/>
        <v>94.796000000000006</v>
      </c>
      <c r="W31" s="62">
        <f t="shared" si="4"/>
        <v>76.346000000000004</v>
      </c>
      <c r="X31" s="62">
        <f t="shared" si="4"/>
        <v>81.153000000000006</v>
      </c>
      <c r="Y31" s="62">
        <f t="shared" si="4"/>
        <v>80.646000000000001</v>
      </c>
      <c r="Z31" s="63" t="str">
        <f t="shared" si="4"/>
        <v/>
      </c>
      <c r="AA31" s="64">
        <f>SUM(AA28:AA30)</f>
        <v>694.86799999999994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55.1</v>
      </c>
      <c r="O38" s="99">
        <v>64.599999999999994</v>
      </c>
      <c r="P38" s="99">
        <v>55.1</v>
      </c>
      <c r="Q38" s="99">
        <v>0.3</v>
      </c>
      <c r="R38" s="99">
        <v>46.3</v>
      </c>
      <c r="S38" s="99">
        <v>35</v>
      </c>
      <c r="T38" s="99">
        <v>67</v>
      </c>
      <c r="U38" s="99">
        <v>32.6</v>
      </c>
      <c r="V38" s="99">
        <v>34.200000000000003</v>
      </c>
      <c r="W38" s="99">
        <v>23.2</v>
      </c>
      <c r="X38" s="99">
        <v>25.3</v>
      </c>
      <c r="Y38" s="99"/>
      <c r="Z38" s="100"/>
      <c r="AA38" s="79">
        <f t="shared" si="5"/>
        <v>438.7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55.1</v>
      </c>
      <c r="O39" s="88">
        <f t="shared" si="6"/>
        <v>64.599999999999994</v>
      </c>
      <c r="P39" s="88">
        <f t="shared" si="6"/>
        <v>55.1</v>
      </c>
      <c r="Q39" s="88">
        <f t="shared" si="6"/>
        <v>0.3</v>
      </c>
      <c r="R39" s="88">
        <f t="shared" si="6"/>
        <v>46.3</v>
      </c>
      <c r="S39" s="88">
        <f t="shared" si="6"/>
        <v>35</v>
      </c>
      <c r="T39" s="88">
        <f t="shared" si="6"/>
        <v>67</v>
      </c>
      <c r="U39" s="88">
        <f t="shared" si="6"/>
        <v>32.6</v>
      </c>
      <c r="V39" s="88">
        <f t="shared" si="6"/>
        <v>34.200000000000003</v>
      </c>
      <c r="W39" s="88">
        <f t="shared" si="6"/>
        <v>23.2</v>
      </c>
      <c r="X39" s="88">
        <f t="shared" si="6"/>
        <v>25.3</v>
      </c>
      <c r="Y39" s="88">
        <f t="shared" si="6"/>
        <v>0</v>
      </c>
      <c r="Z39" s="89" t="str">
        <f t="shared" si="6"/>
        <v/>
      </c>
      <c r="AA39" s="90">
        <f t="shared" si="5"/>
        <v>438.7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55.1</v>
      </c>
      <c r="O46" s="99">
        <v>64.599999999999994</v>
      </c>
      <c r="P46" s="99">
        <v>55.1</v>
      </c>
      <c r="Q46" s="99">
        <v>0.3</v>
      </c>
      <c r="R46" s="99">
        <v>46.3</v>
      </c>
      <c r="S46" s="99">
        <v>35</v>
      </c>
      <c r="T46" s="99">
        <v>67</v>
      </c>
      <c r="U46" s="99">
        <v>32.6</v>
      </c>
      <c r="V46" s="99">
        <v>34.200000000000003</v>
      </c>
      <c r="W46" s="99">
        <v>23.2</v>
      </c>
      <c r="X46" s="99">
        <v>25.3</v>
      </c>
      <c r="Y46" s="99"/>
      <c r="Z46" s="100"/>
      <c r="AA46" s="79">
        <f t="shared" si="7"/>
        <v>438.7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55.1</v>
      </c>
      <c r="O48" s="88">
        <f t="shared" si="8"/>
        <v>64.599999999999994</v>
      </c>
      <c r="P48" s="88">
        <f t="shared" si="8"/>
        <v>55.1</v>
      </c>
      <c r="Q48" s="88">
        <f t="shared" si="8"/>
        <v>0.3</v>
      </c>
      <c r="R48" s="88">
        <f t="shared" si="8"/>
        <v>46.3</v>
      </c>
      <c r="S48" s="88">
        <f t="shared" si="8"/>
        <v>35</v>
      </c>
      <c r="T48" s="88">
        <f t="shared" si="8"/>
        <v>67</v>
      </c>
      <c r="U48" s="88">
        <f t="shared" si="8"/>
        <v>32.6</v>
      </c>
      <c r="V48" s="88">
        <f t="shared" si="8"/>
        <v>34.200000000000003</v>
      </c>
      <c r="W48" s="88">
        <f t="shared" si="8"/>
        <v>23.2</v>
      </c>
      <c r="X48" s="88">
        <f t="shared" si="8"/>
        <v>25.3</v>
      </c>
      <c r="Y48" s="88">
        <f t="shared" si="8"/>
        <v>0</v>
      </c>
      <c r="Z48" s="89" t="str">
        <f t="shared" si="8"/>
        <v/>
      </c>
      <c r="AA48" s="90">
        <f t="shared" si="7"/>
        <v>438.7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65.906000000000006</v>
      </c>
      <c r="O51" s="88">
        <f t="shared" si="10"/>
        <v>78.325999999999993</v>
      </c>
      <c r="P51" s="88">
        <f t="shared" si="10"/>
        <v>77.746000000000009</v>
      </c>
      <c r="Q51" s="88">
        <f t="shared" si="10"/>
        <v>53.683999999999997</v>
      </c>
      <c r="R51" s="88">
        <f t="shared" si="10"/>
        <v>94.393000000000001</v>
      </c>
      <c r="S51" s="88">
        <f t="shared" si="10"/>
        <v>94.087999999999994</v>
      </c>
      <c r="T51" s="88">
        <f t="shared" si="10"/>
        <v>130.095</v>
      </c>
      <c r="U51" s="88">
        <f t="shared" si="10"/>
        <v>123.68900000000002</v>
      </c>
      <c r="V51" s="88">
        <f t="shared" si="10"/>
        <v>128.99600000000001</v>
      </c>
      <c r="W51" s="88">
        <f t="shared" si="10"/>
        <v>99.546000000000006</v>
      </c>
      <c r="X51" s="88">
        <f t="shared" si="10"/>
        <v>106.453</v>
      </c>
      <c r="Y51" s="88">
        <f t="shared" si="10"/>
        <v>80.646000000000001</v>
      </c>
      <c r="Z51" s="89" t="str">
        <f t="shared" si="10"/>
        <v/>
      </c>
      <c r="AA51" s="104">
        <f>SUM(B51:Z51)</f>
        <v>1133.5680000000002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65.904000000000011</v>
      </c>
      <c r="O4" s="18">
        <v>78.343999999999994</v>
      </c>
      <c r="P4" s="18">
        <v>77.72399999999999</v>
      </c>
      <c r="Q4" s="18">
        <v>53.663999999999994</v>
      </c>
      <c r="R4" s="18">
        <v>94.343999999999994</v>
      </c>
      <c r="S4" s="18">
        <v>94.067999999999998</v>
      </c>
      <c r="T4" s="18">
        <v>130.07500000000002</v>
      </c>
      <c r="U4" s="18">
        <v>123.68200000000002</v>
      </c>
      <c r="V4" s="18">
        <v>129.00099999999998</v>
      </c>
      <c r="W4" s="18">
        <v>99.591000000000008</v>
      </c>
      <c r="X4" s="18">
        <v>106.408</v>
      </c>
      <c r="Y4" s="18">
        <v>80.646000000000015</v>
      </c>
      <c r="Z4" s="19"/>
      <c r="AA4" s="20">
        <f>SUM(B4:Z4)</f>
        <v>1133.4509999999998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129.38</v>
      </c>
      <c r="O7" s="28">
        <v>137</v>
      </c>
      <c r="P7" s="28">
        <v>135</v>
      </c>
      <c r="Q7" s="28">
        <v>149.06</v>
      </c>
      <c r="R7" s="28">
        <v>134.59</v>
      </c>
      <c r="S7" s="28">
        <v>132</v>
      </c>
      <c r="T7" s="28">
        <v>132</v>
      </c>
      <c r="U7" s="28">
        <v>132</v>
      </c>
      <c r="V7" s="28">
        <v>142.13</v>
      </c>
      <c r="W7" s="28">
        <v>167.9</v>
      </c>
      <c r="X7" s="28">
        <v>128</v>
      </c>
      <c r="Y7" s="28">
        <v>169.93</v>
      </c>
      <c r="Z7" s="29"/>
      <c r="AA7" s="30">
        <f>IF(SUM(B7:Z7)&lt;&gt;0,AVERAGEIF(B7:Z7,"&lt;&gt;"""),"")</f>
        <v>140.7491666666667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0.1</v>
      </c>
      <c r="Z19" s="73"/>
      <c r="AA19" s="74">
        <f t="shared" ref="AA19:AA24" si="2">SUM(B19:Z19)</f>
        <v>0.1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26.108000000000001</v>
      </c>
      <c r="O20" s="77">
        <v>25.280999999999999</v>
      </c>
      <c r="P20" s="77">
        <v>24.571999999999999</v>
      </c>
      <c r="Q20" s="77">
        <v>24.015999999999998</v>
      </c>
      <c r="R20" s="77">
        <v>24.059000000000001</v>
      </c>
      <c r="S20" s="77">
        <v>22.309000000000001</v>
      </c>
      <c r="T20" s="77">
        <v>23.053999999999998</v>
      </c>
      <c r="U20" s="77">
        <v>22.677</v>
      </c>
      <c r="V20" s="77">
        <v>24.593</v>
      </c>
      <c r="W20" s="77">
        <v>19.782</v>
      </c>
      <c r="X20" s="77">
        <v>20.5</v>
      </c>
      <c r="Y20" s="77">
        <v>18.963000000000001</v>
      </c>
      <c r="Z20" s="78"/>
      <c r="AA20" s="79">
        <f t="shared" si="2"/>
        <v>275.91400000000004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39.796000000000006</v>
      </c>
      <c r="O21" s="81">
        <v>53.063000000000002</v>
      </c>
      <c r="P21" s="81">
        <v>53.152000000000001</v>
      </c>
      <c r="Q21" s="81">
        <v>29.647999999999996</v>
      </c>
      <c r="R21" s="81">
        <v>70.284999999999997</v>
      </c>
      <c r="S21" s="81">
        <v>71.759</v>
      </c>
      <c r="T21" s="81">
        <v>107.02100000000002</v>
      </c>
      <c r="U21" s="81">
        <v>101.005</v>
      </c>
      <c r="V21" s="81">
        <v>104.40799999999999</v>
      </c>
      <c r="W21" s="81">
        <v>79.809000000000012</v>
      </c>
      <c r="X21" s="81">
        <v>85.908000000000001</v>
      </c>
      <c r="Y21" s="81">
        <v>61.583000000000006</v>
      </c>
      <c r="Z21" s="78"/>
      <c r="AA21" s="79">
        <f t="shared" si="2"/>
        <v>857.43700000000001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65.904000000000011</v>
      </c>
      <c r="O25" s="88">
        <f t="shared" si="3"/>
        <v>78.343999999999994</v>
      </c>
      <c r="P25" s="88">
        <f t="shared" si="3"/>
        <v>77.724000000000004</v>
      </c>
      <c r="Q25" s="88">
        <f t="shared" si="3"/>
        <v>53.663999999999994</v>
      </c>
      <c r="R25" s="88">
        <f t="shared" si="3"/>
        <v>94.343999999999994</v>
      </c>
      <c r="S25" s="88">
        <f t="shared" si="3"/>
        <v>94.067999999999998</v>
      </c>
      <c r="T25" s="88">
        <f t="shared" si="3"/>
        <v>130.07500000000002</v>
      </c>
      <c r="U25" s="88">
        <f t="shared" si="3"/>
        <v>123.68199999999999</v>
      </c>
      <c r="V25" s="88">
        <f t="shared" si="3"/>
        <v>129.00099999999998</v>
      </c>
      <c r="W25" s="88">
        <f t="shared" si="3"/>
        <v>99.591000000000008</v>
      </c>
      <c r="X25" s="88">
        <f t="shared" si="3"/>
        <v>106.408</v>
      </c>
      <c r="Y25" s="88">
        <f t="shared" si="3"/>
        <v>80.646000000000015</v>
      </c>
      <c r="Z25" s="89">
        <f t="shared" si="3"/>
        <v>0</v>
      </c>
      <c r="AA25" s="90">
        <f t="shared" si="3"/>
        <v>1133.451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65.903999999999996</v>
      </c>
      <c r="O29" s="77">
        <v>78.343999999999994</v>
      </c>
      <c r="P29" s="77">
        <v>77.724000000000004</v>
      </c>
      <c r="Q29" s="77">
        <v>53.664000000000001</v>
      </c>
      <c r="R29" s="77">
        <v>94.343999999999994</v>
      </c>
      <c r="S29" s="77">
        <v>94.067999999999998</v>
      </c>
      <c r="T29" s="77">
        <v>130.07499999999999</v>
      </c>
      <c r="U29" s="77">
        <v>123.682</v>
      </c>
      <c r="V29" s="77">
        <v>129.001</v>
      </c>
      <c r="W29" s="77">
        <v>99.590999999999994</v>
      </c>
      <c r="X29" s="77">
        <v>106.408</v>
      </c>
      <c r="Y29" s="77">
        <v>80.646000000000001</v>
      </c>
      <c r="Z29" s="78"/>
      <c r="AA29" s="79">
        <f>SUM(B29:Z29)</f>
        <v>1133.4509999999998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65.903999999999996</v>
      </c>
      <c r="O31" s="62">
        <f t="shared" si="4"/>
        <v>78.343999999999994</v>
      </c>
      <c r="P31" s="62">
        <f t="shared" si="4"/>
        <v>77.724000000000004</v>
      </c>
      <c r="Q31" s="62">
        <f t="shared" si="4"/>
        <v>53.664000000000001</v>
      </c>
      <c r="R31" s="62">
        <f t="shared" si="4"/>
        <v>94.343999999999994</v>
      </c>
      <c r="S31" s="62">
        <f t="shared" si="4"/>
        <v>94.067999999999998</v>
      </c>
      <c r="T31" s="62">
        <f t="shared" si="4"/>
        <v>130.07499999999999</v>
      </c>
      <c r="U31" s="62">
        <f t="shared" si="4"/>
        <v>123.682</v>
      </c>
      <c r="V31" s="62">
        <f t="shared" si="4"/>
        <v>129.001</v>
      </c>
      <c r="W31" s="62">
        <f t="shared" si="4"/>
        <v>99.590999999999994</v>
      </c>
      <c r="X31" s="62">
        <f t="shared" si="4"/>
        <v>106.408</v>
      </c>
      <c r="Y31" s="62">
        <f t="shared" si="4"/>
        <v>80.646000000000001</v>
      </c>
      <c r="Z31" s="63">
        <f t="shared" si="4"/>
        <v>0</v>
      </c>
      <c r="AA31" s="64">
        <f t="shared" si="4"/>
        <v>1133.4509999999998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65.904000000000011</v>
      </c>
      <c r="O51" s="88">
        <f t="shared" si="10"/>
        <v>78.343999999999994</v>
      </c>
      <c r="P51" s="88">
        <f t="shared" si="10"/>
        <v>77.724000000000004</v>
      </c>
      <c r="Q51" s="88">
        <f t="shared" si="10"/>
        <v>53.663999999999994</v>
      </c>
      <c r="R51" s="88">
        <f t="shared" si="10"/>
        <v>94.343999999999994</v>
      </c>
      <c r="S51" s="88">
        <f t="shared" si="10"/>
        <v>94.067999999999998</v>
      </c>
      <c r="T51" s="88">
        <f t="shared" si="10"/>
        <v>130.07500000000002</v>
      </c>
      <c r="U51" s="88">
        <f t="shared" si="10"/>
        <v>123.68199999999999</v>
      </c>
      <c r="V51" s="88">
        <f t="shared" si="10"/>
        <v>129.00099999999998</v>
      </c>
      <c r="W51" s="88">
        <f t="shared" si="10"/>
        <v>99.591000000000008</v>
      </c>
      <c r="X51" s="88">
        <f t="shared" si="10"/>
        <v>106.408</v>
      </c>
      <c r="Y51" s="88">
        <f t="shared" si="10"/>
        <v>80.646000000000015</v>
      </c>
      <c r="Z51" s="89">
        <f t="shared" si="10"/>
        <v>0</v>
      </c>
      <c r="AA51" s="104">
        <f>SUM(B51:Z51)</f>
        <v>1133.4509999999998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-55.1</v>
      </c>
      <c r="O4" s="18">
        <v>-64.599999999999994</v>
      </c>
      <c r="P4" s="18">
        <v>-55.1</v>
      </c>
      <c r="Q4" s="18">
        <v>-0.3</v>
      </c>
      <c r="R4" s="18">
        <v>-46.3</v>
      </c>
      <c r="S4" s="18">
        <v>-35</v>
      </c>
      <c r="T4" s="18">
        <v>-67</v>
      </c>
      <c r="U4" s="18">
        <v>-32.6</v>
      </c>
      <c r="V4" s="18">
        <v>-34.200000000000003</v>
      </c>
      <c r="W4" s="18">
        <v>-23.2</v>
      </c>
      <c r="X4" s="18">
        <v>-25.3</v>
      </c>
      <c r="Y4" s="18"/>
      <c r="Z4" s="19"/>
      <c r="AA4" s="111">
        <f>SUM(B4:Z4)</f>
        <v>-438.7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129.38</v>
      </c>
      <c r="O7" s="117">
        <v>137</v>
      </c>
      <c r="P7" s="117">
        <v>135</v>
      </c>
      <c r="Q7" s="117">
        <v>149.06</v>
      </c>
      <c r="R7" s="117">
        <v>134.59</v>
      </c>
      <c r="S7" s="117">
        <v>132</v>
      </c>
      <c r="T7" s="117">
        <v>132</v>
      </c>
      <c r="U7" s="117">
        <v>132</v>
      </c>
      <c r="V7" s="117">
        <v>142.13</v>
      </c>
      <c r="W7" s="117">
        <v>167.9</v>
      </c>
      <c r="X7" s="117">
        <v>128</v>
      </c>
      <c r="Y7" s="117">
        <v>169.93</v>
      </c>
      <c r="Z7" s="118"/>
      <c r="AA7" s="119">
        <f>IF(SUM(B7:Z7)&lt;&gt;0,AVERAGEIF(B7:Z7,"&lt;&gt;"""),"")</f>
        <v>140.7491666666667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55.1</v>
      </c>
      <c r="O15" s="133">
        <v>64.599999999999994</v>
      </c>
      <c r="P15" s="133">
        <v>55.1</v>
      </c>
      <c r="Q15" s="133">
        <v>0.3</v>
      </c>
      <c r="R15" s="133">
        <v>46.3</v>
      </c>
      <c r="S15" s="133">
        <v>35</v>
      </c>
      <c r="T15" s="133">
        <v>67</v>
      </c>
      <c r="U15" s="133">
        <v>32.6</v>
      </c>
      <c r="V15" s="133">
        <v>34.200000000000003</v>
      </c>
      <c r="W15" s="133">
        <v>23.2</v>
      </c>
      <c r="X15" s="133">
        <v>25.3</v>
      </c>
      <c r="Y15" s="133"/>
      <c r="Z15" s="131"/>
      <c r="AA15" s="132">
        <f t="shared" si="0"/>
        <v>438.7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55.1</v>
      </c>
      <c r="O16" s="135">
        <f t="shared" si="1"/>
        <v>64.599999999999994</v>
      </c>
      <c r="P16" s="135">
        <f t="shared" si="1"/>
        <v>55.1</v>
      </c>
      <c r="Q16" s="135">
        <f t="shared" si="1"/>
        <v>0.3</v>
      </c>
      <c r="R16" s="135">
        <f t="shared" si="1"/>
        <v>46.3</v>
      </c>
      <c r="S16" s="135">
        <f t="shared" si="1"/>
        <v>35</v>
      </c>
      <c r="T16" s="135">
        <f t="shared" si="1"/>
        <v>67</v>
      </c>
      <c r="U16" s="135">
        <f t="shared" si="1"/>
        <v>32.6</v>
      </c>
      <c r="V16" s="135">
        <f t="shared" si="1"/>
        <v>34.200000000000003</v>
      </c>
      <c r="W16" s="135">
        <f t="shared" si="1"/>
        <v>23.2</v>
      </c>
      <c r="X16" s="135">
        <f t="shared" si="1"/>
        <v>25.3</v>
      </c>
      <c r="Y16" s="135">
        <f t="shared" si="1"/>
        <v>0</v>
      </c>
      <c r="Z16" s="136" t="str">
        <f t="shared" si="1"/>
        <v/>
      </c>
      <c r="AA16" s="90">
        <f t="shared" si="0"/>
        <v>438.7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2023-08-02T08:22:42Z</dcterms:created>
  <dcterms:modified xsi:type="dcterms:W3CDTF">2023-08-02T08:22:43Z</dcterms:modified>
</cp:coreProperties>
</file>