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<sst xmlns="http://schemas.openxmlformats.org/spreadsheetml/2006/main" count="117" uniqueCount="53">
  <si>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01/08/2023 11:27:01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</si>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</sst>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224-48F2-B78D-DBDCA9E74A4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224-48F2-B78D-DBDCA9E74A4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10.336</c:v>
                </c:pt>
                <c:pt idx="14">
                  <c:v>13.943</c:v>
                </c:pt>
                <c:pt idx="15">
                  <c:v>22.74</c:v>
                </c:pt>
                <c:pt idx="16">
                  <c:v>10.56</c:v>
                </c:pt>
                <c:pt idx="17">
                  <c:v>8.7509999999999994</c:v>
                </c:pt>
                <c:pt idx="22">
                  <c:v>28.913</c:v>
                </c:pt>
                <c:pt idx="23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224-48F2-B78D-DBDCA9E74A4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224-48F2-B78D-DBDCA9E74A4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67.992999999999995</c:v>
                </c:pt>
                <c:pt idx="13">
                  <c:v>5.6070000000000002</c:v>
                </c:pt>
                <c:pt idx="14">
                  <c:v>1.9120000000000001</c:v>
                </c:pt>
                <c:pt idx="15">
                  <c:v>1.4039999999999999</c:v>
                </c:pt>
                <c:pt idx="16">
                  <c:v>12.788</c:v>
                </c:pt>
                <c:pt idx="17">
                  <c:v>17.516999999999999</c:v>
                </c:pt>
                <c:pt idx="18">
                  <c:v>21.071000000000002</c:v>
                </c:pt>
                <c:pt idx="19">
                  <c:v>27.064</c:v>
                </c:pt>
                <c:pt idx="20">
                  <c:v>31.684999999999999</c:v>
                </c:pt>
                <c:pt idx="21">
                  <c:v>44.503999999999998</c:v>
                </c:pt>
                <c:pt idx="22">
                  <c:v>61.835999999999999</c:v>
                </c:pt>
                <c:pt idx="23">
                  <c:v>71.739999999999995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224-48F2-B78D-DBDCA9E74A4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224-48F2-B78D-DBDCA9E74A4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224-48F2-B78D-DBDCA9E74A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134.99600000000001</c:v>
                </c:pt>
                <c:pt idx="13">
                  <c:v>37.055</c:v>
                </c:pt>
                <c:pt idx="14">
                  <c:v>55.963999999999999</c:v>
                </c:pt>
                <c:pt idx="15">
                  <c:v>56.470999999999997</c:v>
                </c:pt>
                <c:pt idx="16">
                  <c:v>78.966999999999999</c:v>
                </c:pt>
                <c:pt idx="17">
                  <c:v>57.442</c:v>
                </c:pt>
                <c:pt idx="18">
                  <c:v>59.627000000000002</c:v>
                </c:pt>
                <c:pt idx="19">
                  <c:v>52.816000000000003</c:v>
                </c:pt>
                <c:pt idx="20">
                  <c:v>55.46</c:v>
                </c:pt>
                <c:pt idx="21">
                  <c:v>69.256</c:v>
                </c:pt>
                <c:pt idx="22">
                  <c:v>114.21200000000002</c:v>
                </c:pt>
                <c:pt idx="23">
                  <c:v>108.01799999999999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224-48F2-B78D-DBDCA9E74A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86.2</c:v>
                </c:pt>
                <c:pt idx="13">
                  <c:v>87.5</c:v>
                </c:pt>
                <c:pt idx="14">
                  <c:v>94.96</c:v>
                </c:pt>
                <c:pt idx="15">
                  <c:v>117</c:v>
                </c:pt>
                <c:pt idx="16">
                  <c:v>115.53</c:v>
                </c:pt>
                <c:pt idx="17">
                  <c:v>117.79</c:v>
                </c:pt>
                <c:pt idx="18">
                  <c:v>150</c:v>
                </c:pt>
                <c:pt idx="19">
                  <c:v>138</c:v>
                </c:pt>
                <c:pt idx="20">
                  <c:v>159</c:v>
                </c:pt>
                <c:pt idx="21">
                  <c:v>132</c:v>
                </c:pt>
                <c:pt idx="22">
                  <c:v>113.89</c:v>
                </c:pt>
                <c:pt idx="23">
                  <c:v>132.76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224-48F2-B78D-DBDCA9E74A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134.99599999999998</v>
      </c>
      <c r="O4" s="18">
        <v>37.055</v>
      </c>
      <c r="P4" s="18">
        <v>55.964000000000006</v>
      </c>
      <c r="Q4" s="18">
        <v>56.423999999999999</v>
      </c>
      <c r="R4" s="18">
        <v>78.948999999999998</v>
      </c>
      <c r="S4" s="18">
        <v>57.430999999999997</v>
      </c>
      <c r="T4" s="18">
        <v>59.642000000000003</v>
      </c>
      <c r="U4" s="18">
        <v>52.825999999999993</v>
      </c>
      <c r="V4" s="18">
        <v>55.411000000000001</v>
      </c>
      <c r="W4" s="18">
        <v>69.238000000000014</v>
      </c>
      <c r="X4" s="18">
        <v>114.21200000000002</v>
      </c>
      <c r="Y4" s="18">
        <v>108.01799999999999</v>
      </c>
      <c r="Z4" s="19"/>
      <c r="AA4" s="20">
        <f>SUM(B4:Z4)</f>
        <v>880.16599999999994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86.2</v>
      </c>
      <c r="O7" s="28">
        <v>87.5</v>
      </c>
      <c r="P7" s="28">
        <v>94.96</v>
      </c>
      <c r="Q7" s="28">
        <v>117</v>
      </c>
      <c r="R7" s="28">
        <v>115.53</v>
      </c>
      <c r="S7" s="28">
        <v>117.79</v>
      </c>
      <c r="T7" s="28">
        <v>150</v>
      </c>
      <c r="U7" s="28">
        <v>138</v>
      </c>
      <c r="V7" s="28">
        <v>159</v>
      </c>
      <c r="W7" s="28">
        <v>132</v>
      </c>
      <c r="X7" s="28">
        <v>113.89</v>
      </c>
      <c r="Y7" s="28">
        <v>132.76</v>
      </c>
      <c r="Z7" s="29"/>
      <c r="AA7" s="30">
        <f>IF(SUM(B7:Z7)&lt;&gt;0,AVERAGEIF(B7:Z7,"&lt;&gt;"""),"")</f>
        <v>120.38583333333334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10.336</v>
      </c>
      <c r="O12" s="52"/>
      <c r="P12" s="52">
        <v>13.943</v>
      </c>
      <c r="Q12" s="52">
        <v>22.74</v>
      </c>
      <c r="R12" s="52">
        <v>10.56</v>
      </c>
      <c r="S12" s="52">
        <v>8.7509999999999994</v>
      </c>
      <c r="T12" s="52"/>
      <c r="U12" s="52"/>
      <c r="V12" s="52"/>
      <c r="W12" s="52"/>
      <c r="X12" s="52">
        <v>28.913</v>
      </c>
      <c r="Y12" s="52">
        <v>22</v>
      </c>
      <c r="Z12" s="53"/>
      <c r="AA12" s="54">
        <f t="shared" si="0"/>
        <v>117.24299999999999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67.992999999999995</v>
      </c>
      <c r="O14" s="57">
        <v>5.6070000000000002</v>
      </c>
      <c r="P14" s="57">
        <v>1.9120000000000001</v>
      </c>
      <c r="Q14" s="57">
        <v>1.4039999999999999</v>
      </c>
      <c r="R14" s="57">
        <v>12.788</v>
      </c>
      <c r="S14" s="57">
        <v>17.516999999999999</v>
      </c>
      <c r="T14" s="57">
        <v>21.071000000000002</v>
      </c>
      <c r="U14" s="57">
        <v>27.064</v>
      </c>
      <c r="V14" s="57">
        <v>31.684999999999999</v>
      </c>
      <c r="W14" s="57">
        <v>44.503999999999998</v>
      </c>
      <c r="X14" s="57">
        <v>61.835999999999999</v>
      </c>
      <c r="Y14" s="57">
        <v>71.739999999999995</v>
      </c>
      <c r="Z14" s="58"/>
      <c r="AA14" s="59">
        <f t="shared" si="0"/>
        <v>365.12099999999998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78.328999999999994</v>
      </c>
      <c r="O16" s="62">
        <f t="shared" si="1"/>
        <v>5.6070000000000002</v>
      </c>
      <c r="P16" s="62">
        <f t="shared" si="1"/>
        <v>15.855</v>
      </c>
      <c r="Q16" s="62">
        <f t="shared" si="1"/>
        <v>24.143999999999998</v>
      </c>
      <c r="R16" s="62">
        <f t="shared" si="1"/>
        <v>23.347999999999999</v>
      </c>
      <c r="S16" s="62">
        <f t="shared" si="1"/>
        <v>26.268000000000001</v>
      </c>
      <c r="T16" s="62">
        <f t="shared" si="1"/>
        <v>21.071000000000002</v>
      </c>
      <c r="U16" s="62">
        <f t="shared" si="1"/>
        <v>27.064</v>
      </c>
      <c r="V16" s="62">
        <f t="shared" si="1"/>
        <v>31.684999999999999</v>
      </c>
      <c r="W16" s="62">
        <f t="shared" si="1"/>
        <v>44.503999999999998</v>
      </c>
      <c r="X16" s="62">
        <f t="shared" si="1"/>
        <v>90.748999999999995</v>
      </c>
      <c r="Y16" s="62">
        <f t="shared" si="1"/>
        <v>93.74</v>
      </c>
      <c r="Z16" s="63" t="str">
        <f t="shared" si="1"/>
        <v/>
      </c>
      <c r="AA16" s="64">
        <f>SUM(AA10:AA15)</f>
        <v>482.36399999999998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19.914000000000001</v>
      </c>
      <c r="O20" s="77">
        <v>13.338999999999999</v>
      </c>
      <c r="P20" s="77">
        <v>13.033000000000001</v>
      </c>
      <c r="Q20" s="77">
        <v>14.024000000000001</v>
      </c>
      <c r="R20" s="77">
        <v>18.088000000000001</v>
      </c>
      <c r="S20" s="77">
        <v>15.600999999999999</v>
      </c>
      <c r="T20" s="77">
        <v>17.487000000000002</v>
      </c>
      <c r="U20" s="77">
        <v>13.028</v>
      </c>
      <c r="V20" s="77">
        <v>10.776999999999999</v>
      </c>
      <c r="W20" s="77">
        <v>9.9030000000000005</v>
      </c>
      <c r="X20" s="77">
        <v>11.42</v>
      </c>
      <c r="Y20" s="77">
        <v>9.3079999999999998</v>
      </c>
      <c r="Z20" s="78"/>
      <c r="AA20" s="79">
        <f t="shared" si="2"/>
        <v>165.92199999999997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36.753000000000007</v>
      </c>
      <c r="O21" s="81">
        <v>18.109000000000002</v>
      </c>
      <c r="P21" s="81">
        <v>27.076000000000001</v>
      </c>
      <c r="Q21" s="81">
        <v>18.256</v>
      </c>
      <c r="R21" s="81">
        <v>37.512999999999998</v>
      </c>
      <c r="S21" s="81">
        <v>15.561999999999999</v>
      </c>
      <c r="T21" s="81">
        <v>21.084</v>
      </c>
      <c r="U21" s="81">
        <v>12.734</v>
      </c>
      <c r="V21" s="81">
        <v>12.949</v>
      </c>
      <c r="W21" s="81">
        <v>14.831</v>
      </c>
      <c r="X21" s="81">
        <v>12.043000000000001</v>
      </c>
      <c r="Y21" s="81">
        <v>4.9700000000000006</v>
      </c>
      <c r="Z21" s="78"/>
      <c r="AA21" s="79">
        <f t="shared" si="2"/>
        <v>231.88000000000005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56.667000000000009</v>
      </c>
      <c r="O25" s="88">
        <f t="shared" si="3"/>
        <v>31.448</v>
      </c>
      <c r="P25" s="88">
        <f t="shared" si="3"/>
        <v>40.109000000000002</v>
      </c>
      <c r="Q25" s="88">
        <f t="shared" si="3"/>
        <v>32.28</v>
      </c>
      <c r="R25" s="88">
        <f t="shared" si="3"/>
        <v>55.600999999999999</v>
      </c>
      <c r="S25" s="88">
        <f t="shared" si="3"/>
        <v>31.162999999999997</v>
      </c>
      <c r="T25" s="88">
        <f t="shared" si="3"/>
        <v>38.570999999999998</v>
      </c>
      <c r="U25" s="88">
        <f t="shared" si="3"/>
        <v>25.762</v>
      </c>
      <c r="V25" s="88">
        <f t="shared" si="3"/>
        <v>23.725999999999999</v>
      </c>
      <c r="W25" s="88">
        <f t="shared" si="3"/>
        <v>24.734000000000002</v>
      </c>
      <c r="X25" s="88">
        <f t="shared" si="3"/>
        <v>23.463000000000001</v>
      </c>
      <c r="Y25" s="88">
        <f t="shared" si="3"/>
        <v>14.278</v>
      </c>
      <c r="Z25" s="89" t="str">
        <f t="shared" si="3"/>
        <v/>
      </c>
      <c r="AA25" s="90">
        <f>SUM(AA19:AA24)</f>
        <v>397.80200000000002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134.99600000000001</v>
      </c>
      <c r="O29" s="77">
        <v>37.055</v>
      </c>
      <c r="P29" s="77">
        <v>55.963999999999999</v>
      </c>
      <c r="Q29" s="77">
        <v>56.423999999999999</v>
      </c>
      <c r="R29" s="77">
        <v>78.948999999999998</v>
      </c>
      <c r="S29" s="77">
        <v>57.430999999999997</v>
      </c>
      <c r="T29" s="77">
        <v>59.642000000000003</v>
      </c>
      <c r="U29" s="77">
        <v>52.826000000000001</v>
      </c>
      <c r="V29" s="77">
        <v>55.411000000000001</v>
      </c>
      <c r="W29" s="77">
        <v>69.238</v>
      </c>
      <c r="X29" s="77">
        <v>114.212</v>
      </c>
      <c r="Y29" s="77">
        <v>108.018</v>
      </c>
      <c r="Z29" s="78"/>
      <c r="AA29" s="79">
        <f>SUM(B29:Z29)</f>
        <v>880.16600000000017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134.99600000000001</v>
      </c>
      <c r="O31" s="62">
        <f t="shared" si="4"/>
        <v>37.055</v>
      </c>
      <c r="P31" s="62">
        <f t="shared" si="4"/>
        <v>55.963999999999999</v>
      </c>
      <c r="Q31" s="62">
        <f t="shared" si="4"/>
        <v>56.423999999999999</v>
      </c>
      <c r="R31" s="62">
        <f t="shared" si="4"/>
        <v>78.948999999999998</v>
      </c>
      <c r="S31" s="62">
        <f t="shared" si="4"/>
        <v>57.430999999999997</v>
      </c>
      <c r="T31" s="62">
        <f t="shared" si="4"/>
        <v>59.642000000000003</v>
      </c>
      <c r="U31" s="62">
        <f t="shared" si="4"/>
        <v>52.826000000000001</v>
      </c>
      <c r="V31" s="62">
        <f t="shared" si="4"/>
        <v>55.411000000000001</v>
      </c>
      <c r="W31" s="62">
        <f t="shared" si="4"/>
        <v>69.238</v>
      </c>
      <c r="X31" s="62">
        <f t="shared" si="4"/>
        <v>114.212</v>
      </c>
      <c r="Y31" s="62">
        <f t="shared" si="4"/>
        <v>108.018</v>
      </c>
      <c r="Z31" s="63" t="str">
        <f t="shared" si="4"/>
        <v/>
      </c>
      <c r="AA31" s="64">
        <f>SUM(AA28:AA30)</f>
        <v>880.16600000000017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134.99600000000001</v>
      </c>
      <c r="O51" s="88">
        <f t="shared" si="10"/>
        <v>37.055</v>
      </c>
      <c r="P51" s="88">
        <f t="shared" si="10"/>
        <v>55.963999999999999</v>
      </c>
      <c r="Q51" s="88">
        <f t="shared" si="10"/>
        <v>56.423999999999999</v>
      </c>
      <c r="R51" s="88">
        <f t="shared" si="10"/>
        <v>78.948999999999998</v>
      </c>
      <c r="S51" s="88">
        <f t="shared" si="10"/>
        <v>57.430999999999997</v>
      </c>
      <c r="T51" s="88">
        <f t="shared" si="10"/>
        <v>59.641999999999996</v>
      </c>
      <c r="U51" s="88">
        <f t="shared" si="10"/>
        <v>52.826000000000001</v>
      </c>
      <c r="V51" s="88">
        <f t="shared" si="10"/>
        <v>55.411000000000001</v>
      </c>
      <c r="W51" s="88">
        <f t="shared" si="10"/>
        <v>69.238</v>
      </c>
      <c r="X51" s="88">
        <f t="shared" si="10"/>
        <v>114.21199999999999</v>
      </c>
      <c r="Y51" s="88">
        <f t="shared" si="10"/>
        <v>108.018</v>
      </c>
      <c r="Z51" s="89" t="str">
        <f t="shared" si="10"/>
        <v/>
      </c>
      <c r="AA51" s="104">
        <f>SUM(B51:Z51)</f>
        <v>880.16600000000017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134.99600000000001</v>
      </c>
      <c r="O4" s="18">
        <v>37.055</v>
      </c>
      <c r="P4" s="18">
        <v>55.963999999999999</v>
      </c>
      <c r="Q4" s="18">
        <v>56.470999999999997</v>
      </c>
      <c r="R4" s="18">
        <v>78.966999999999999</v>
      </c>
      <c r="S4" s="18">
        <v>57.442</v>
      </c>
      <c r="T4" s="18">
        <v>59.627000000000002</v>
      </c>
      <c r="U4" s="18">
        <v>52.816000000000003</v>
      </c>
      <c r="V4" s="18">
        <v>55.46</v>
      </c>
      <c r="W4" s="18">
        <v>69.256</v>
      </c>
      <c r="X4" s="18">
        <v>114.21200000000002</v>
      </c>
      <c r="Y4" s="18">
        <v>108.01799999999999</v>
      </c>
      <c r="Z4" s="19"/>
      <c r="AA4" s="20">
        <f>SUM(B4:Z4)</f>
        <v>880.28399999999999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86.2</v>
      </c>
      <c r="O7" s="28">
        <v>87.5</v>
      </c>
      <c r="P7" s="28">
        <v>94.96</v>
      </c>
      <c r="Q7" s="28">
        <v>117</v>
      </c>
      <c r="R7" s="28">
        <v>115.53</v>
      </c>
      <c r="S7" s="28">
        <v>117.79</v>
      </c>
      <c r="T7" s="28">
        <v>150</v>
      </c>
      <c r="U7" s="28">
        <v>138</v>
      </c>
      <c r="V7" s="28">
        <v>159</v>
      </c>
      <c r="W7" s="28">
        <v>132</v>
      </c>
      <c r="X7" s="28">
        <v>113.89</v>
      </c>
      <c r="Y7" s="28">
        <v>132.76</v>
      </c>
      <c r="Z7" s="29"/>
      <c r="AA7" s="30">
        <f>IF(SUM(B7:Z7)&lt;&gt;0,AVERAGEIF(B7:Z7,"&lt;&gt;"""),"")</f>
        <v>120.38583333333334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89.89</v>
      </c>
      <c r="Y12" s="52">
        <v>103.86499999999999</v>
      </c>
      <c r="Z12" s="53"/>
      <c r="AA12" s="54">
        <f t="shared" si="0"/>
        <v>193.755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132.81</v>
      </c>
      <c r="O14" s="57">
        <v>34.838999999999999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167.649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132.81</v>
      </c>
      <c r="O16" s="62">
        <f t="shared" si="1"/>
        <v>34.838999999999999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89.89</v>
      </c>
      <c r="Y16" s="62">
        <f t="shared" si="1"/>
        <v>103.86499999999999</v>
      </c>
      <c r="Z16" s="63" t="str">
        <f t="shared" si="1"/>
        <v/>
      </c>
      <c r="AA16" s="64">
        <f>SUM(AA10:AA15)</f>
        <v>361.404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8.3000000000000004E-2</v>
      </c>
      <c r="O20" s="77">
        <v>7.8E-2</v>
      </c>
      <c r="P20" s="77">
        <v>0.72499999999999998</v>
      </c>
      <c r="Q20" s="77">
        <v>6.7000000000000004E-2</v>
      </c>
      <c r="R20" s="77">
        <v>6.4000000000000001E-2</v>
      </c>
      <c r="S20" s="77">
        <v>6.3E-2</v>
      </c>
      <c r="T20" s="77">
        <v>6.2E-2</v>
      </c>
      <c r="U20" s="77">
        <v>5.7000000000000002E-2</v>
      </c>
      <c r="V20" s="77">
        <v>1.3029999999999999</v>
      </c>
      <c r="W20" s="77">
        <v>4.0469999999999997</v>
      </c>
      <c r="X20" s="77">
        <v>4.2999999999999997E-2</v>
      </c>
      <c r="Y20" s="77">
        <v>4.2000000000000003E-2</v>
      </c>
      <c r="Z20" s="78"/>
      <c r="AA20" s="79">
        <f t="shared" si="2"/>
        <v>6.6339999999999995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2.1030000000000002</v>
      </c>
      <c r="O21" s="81">
        <v>2.1379999999999999</v>
      </c>
      <c r="P21" s="81">
        <v>12.138999999999999</v>
      </c>
      <c r="Q21" s="81">
        <v>2.1040000000000001</v>
      </c>
      <c r="R21" s="81">
        <v>2.1030000000000002</v>
      </c>
      <c r="S21" s="81">
        <v>2.0790000000000002</v>
      </c>
      <c r="T21" s="81">
        <v>1.9650000000000001</v>
      </c>
      <c r="U21" s="81">
        <v>3.5590000000000002</v>
      </c>
      <c r="V21" s="81">
        <v>21.657000000000004</v>
      </c>
      <c r="W21" s="81">
        <v>10.909000000000001</v>
      </c>
      <c r="X21" s="81">
        <v>24.279000000000003</v>
      </c>
      <c r="Y21" s="81">
        <v>4.1110000000000007</v>
      </c>
      <c r="Z21" s="78"/>
      <c r="AA21" s="79">
        <f t="shared" si="2"/>
        <v>89.146000000000015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2.1860000000000004</v>
      </c>
      <c r="O25" s="88">
        <f t="shared" si="3"/>
        <v>2.2159999999999997</v>
      </c>
      <c r="P25" s="88">
        <f t="shared" si="3"/>
        <v>12.863999999999999</v>
      </c>
      <c r="Q25" s="88">
        <f t="shared" si="3"/>
        <v>2.1710000000000003</v>
      </c>
      <c r="R25" s="88">
        <f t="shared" si="3"/>
        <v>2.1670000000000003</v>
      </c>
      <c r="S25" s="88">
        <f t="shared" si="3"/>
        <v>2.1420000000000003</v>
      </c>
      <c r="T25" s="88">
        <f t="shared" si="3"/>
        <v>2.0270000000000001</v>
      </c>
      <c r="U25" s="88">
        <f t="shared" si="3"/>
        <v>3.6160000000000001</v>
      </c>
      <c r="V25" s="88">
        <f t="shared" si="3"/>
        <v>22.960000000000004</v>
      </c>
      <c r="W25" s="88">
        <f t="shared" si="3"/>
        <v>14.956</v>
      </c>
      <c r="X25" s="88">
        <f t="shared" si="3"/>
        <v>24.322000000000003</v>
      </c>
      <c r="Y25" s="88">
        <f t="shared" si="3"/>
        <v>4.1530000000000005</v>
      </c>
      <c r="Z25" s="89">
        <f t="shared" si="3"/>
        <v>0</v>
      </c>
      <c r="AA25" s="90">
        <f t="shared" si="3"/>
        <v>95.780000000000015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134.99600000000001</v>
      </c>
      <c r="O29" s="77">
        <v>37.055</v>
      </c>
      <c r="P29" s="77">
        <v>12.864000000000001</v>
      </c>
      <c r="Q29" s="77">
        <v>2.1709999999999998</v>
      </c>
      <c r="R29" s="77">
        <v>2.1669999999999998</v>
      </c>
      <c r="S29" s="77">
        <v>2.1419999999999999</v>
      </c>
      <c r="T29" s="77">
        <v>2.0270000000000001</v>
      </c>
      <c r="U29" s="77">
        <v>3.6160000000000001</v>
      </c>
      <c r="V29" s="77">
        <v>22.96</v>
      </c>
      <c r="W29" s="77">
        <v>14.956</v>
      </c>
      <c r="X29" s="77">
        <v>114.212</v>
      </c>
      <c r="Y29" s="77">
        <v>108.018</v>
      </c>
      <c r="Z29" s="78"/>
      <c r="AA29" s="79">
        <f>SUM(B29:Z29)</f>
        <v>457.18399999999997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134.99600000000001</v>
      </c>
      <c r="O31" s="62">
        <f t="shared" si="4"/>
        <v>37.055</v>
      </c>
      <c r="P31" s="62">
        <f t="shared" si="4"/>
        <v>12.864000000000001</v>
      </c>
      <c r="Q31" s="62">
        <f t="shared" si="4"/>
        <v>2.1709999999999998</v>
      </c>
      <c r="R31" s="62">
        <f t="shared" si="4"/>
        <v>2.1669999999999998</v>
      </c>
      <c r="S31" s="62">
        <f t="shared" si="4"/>
        <v>2.1419999999999999</v>
      </c>
      <c r="T31" s="62">
        <f t="shared" si="4"/>
        <v>2.0270000000000001</v>
      </c>
      <c r="U31" s="62">
        <f t="shared" si="4"/>
        <v>3.6160000000000001</v>
      </c>
      <c r="V31" s="62">
        <f t="shared" si="4"/>
        <v>22.96</v>
      </c>
      <c r="W31" s="62">
        <f t="shared" si="4"/>
        <v>14.956</v>
      </c>
      <c r="X31" s="62">
        <f t="shared" si="4"/>
        <v>114.212</v>
      </c>
      <c r="Y31" s="62">
        <f t="shared" si="4"/>
        <v>108.018</v>
      </c>
      <c r="Z31" s="63">
        <f t="shared" si="4"/>
        <v>0</v>
      </c>
      <c r="AA31" s="64">
        <f t="shared" si="4"/>
        <v>457.18399999999997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43.1</v>
      </c>
      <c r="Q38" s="99">
        <v>54.3</v>
      </c>
      <c r="R38" s="99">
        <v>76.8</v>
      </c>
      <c r="S38" s="99">
        <v>55.3</v>
      </c>
      <c r="T38" s="99">
        <v>57.6</v>
      </c>
      <c r="U38" s="99">
        <v>49.2</v>
      </c>
      <c r="V38" s="99">
        <v>32.5</v>
      </c>
      <c r="W38" s="99">
        <v>54.3</v>
      </c>
      <c r="X38" s="99"/>
      <c r="Y38" s="99"/>
      <c r="Z38" s="100"/>
      <c r="AA38" s="79">
        <f t="shared" si="5"/>
        <v>423.1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43.1</v>
      </c>
      <c r="Q39" s="88">
        <f t="shared" si="6"/>
        <v>54.3</v>
      </c>
      <c r="R39" s="88">
        <f t="shared" si="6"/>
        <v>76.8</v>
      </c>
      <c r="S39" s="88">
        <f t="shared" si="6"/>
        <v>55.3</v>
      </c>
      <c r="T39" s="88">
        <f t="shared" si="6"/>
        <v>57.6</v>
      </c>
      <c r="U39" s="88">
        <f t="shared" si="6"/>
        <v>49.2</v>
      </c>
      <c r="V39" s="88">
        <f t="shared" si="6"/>
        <v>32.5</v>
      </c>
      <c r="W39" s="88">
        <f t="shared" si="6"/>
        <v>54.3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423.1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43.1</v>
      </c>
      <c r="Q46" s="99">
        <v>54.3</v>
      </c>
      <c r="R46" s="99">
        <v>76.8</v>
      </c>
      <c r="S46" s="99">
        <v>55.3</v>
      </c>
      <c r="T46" s="99">
        <v>57.6</v>
      </c>
      <c r="U46" s="99">
        <v>49.2</v>
      </c>
      <c r="V46" s="99">
        <v>32.5</v>
      </c>
      <c r="W46" s="99">
        <v>54.3</v>
      </c>
      <c r="X46" s="99"/>
      <c r="Y46" s="99"/>
      <c r="Z46" s="100"/>
      <c r="AA46" s="79">
        <f t="shared" si="7"/>
        <v>423.1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43.1</v>
      </c>
      <c r="Q48" s="88">
        <f t="shared" si="8"/>
        <v>54.3</v>
      </c>
      <c r="R48" s="88">
        <f t="shared" si="8"/>
        <v>76.8</v>
      </c>
      <c r="S48" s="88">
        <f t="shared" si="8"/>
        <v>55.3</v>
      </c>
      <c r="T48" s="88">
        <f t="shared" si="8"/>
        <v>57.6</v>
      </c>
      <c r="U48" s="88">
        <f t="shared" si="8"/>
        <v>49.2</v>
      </c>
      <c r="V48" s="88">
        <f t="shared" si="8"/>
        <v>32.5</v>
      </c>
      <c r="W48" s="88">
        <f t="shared" si="8"/>
        <v>54.3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423.1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134.99600000000001</v>
      </c>
      <c r="O51" s="88">
        <f t="shared" si="10"/>
        <v>37.055</v>
      </c>
      <c r="P51" s="88">
        <f t="shared" si="10"/>
        <v>55.963999999999999</v>
      </c>
      <c r="Q51" s="88">
        <f t="shared" si="10"/>
        <v>56.470999999999997</v>
      </c>
      <c r="R51" s="88">
        <f t="shared" si="10"/>
        <v>78.966999999999999</v>
      </c>
      <c r="S51" s="88">
        <f t="shared" si="10"/>
        <v>57.442</v>
      </c>
      <c r="T51" s="88">
        <f t="shared" si="10"/>
        <v>59.627000000000002</v>
      </c>
      <c r="U51" s="88">
        <f t="shared" si="10"/>
        <v>52.816000000000003</v>
      </c>
      <c r="V51" s="88">
        <f t="shared" si="10"/>
        <v>55.460000000000008</v>
      </c>
      <c r="W51" s="88">
        <f t="shared" si="10"/>
        <v>69.256</v>
      </c>
      <c r="X51" s="88">
        <f t="shared" si="10"/>
        <v>114.212</v>
      </c>
      <c r="Y51" s="88">
        <f t="shared" si="10"/>
        <v>108.018</v>
      </c>
      <c r="Z51" s="89">
        <f t="shared" si="10"/>
        <v>0</v>
      </c>
      <c r="AA51" s="104">
        <f>SUM(B51:Z51)</f>
        <v>880.28399999999999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45139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43.1</v>
      </c>
      <c r="Q4" s="18">
        <v>54.3</v>
      </c>
      <c r="R4" s="18">
        <v>76.8</v>
      </c>
      <c r="S4" s="18">
        <v>55.3</v>
      </c>
      <c r="T4" s="18">
        <v>57.6</v>
      </c>
      <c r="U4" s="18">
        <v>49.2</v>
      </c>
      <c r="V4" s="18">
        <v>32.5</v>
      </c>
      <c r="W4" s="18">
        <v>54.3</v>
      </c>
      <c r="X4" s="18"/>
      <c r="Y4" s="18"/>
      <c r="Z4" s="19"/>
      <c r="AA4" s="111">
        <f>SUM(B4:Z4)</f>
        <v>423.1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86.2</v>
      </c>
      <c r="O7" s="117">
        <v>87.5</v>
      </c>
      <c r="P7" s="117">
        <v>94.96</v>
      </c>
      <c r="Q7" s="117">
        <v>117</v>
      </c>
      <c r="R7" s="117">
        <v>115.53</v>
      </c>
      <c r="S7" s="117">
        <v>117.79</v>
      </c>
      <c r="T7" s="117">
        <v>150</v>
      </c>
      <c r="U7" s="117">
        <v>138</v>
      </c>
      <c r="V7" s="117">
        <v>159</v>
      </c>
      <c r="W7" s="117">
        <v>132</v>
      </c>
      <c r="X7" s="117">
        <v>113.89</v>
      </c>
      <c r="Y7" s="117">
        <v>132.76</v>
      </c>
      <c r="Z7" s="118"/>
      <c r="AA7" s="119">
        <f>IF(SUM(B7:Z7)&lt;&gt;0,AVERAGEIF(B7:Z7,"&lt;&gt;"""),"")</f>
        <v>120.38583333333334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43.1</v>
      </c>
      <c r="Q23" s="133">
        <v>54.3</v>
      </c>
      <c r="R23" s="133">
        <v>76.8</v>
      </c>
      <c r="S23" s="133">
        <v>55.3</v>
      </c>
      <c r="T23" s="133">
        <v>57.6</v>
      </c>
      <c r="U23" s="133">
        <v>49.2</v>
      </c>
      <c r="V23" s="133">
        <v>32.5</v>
      </c>
      <c r="W23" s="133">
        <v>54.3</v>
      </c>
      <c r="X23" s="133"/>
      <c r="Y23" s="133"/>
      <c r="Z23" s="131"/>
      <c r="AA23" s="132">
        <f t="shared" si="2"/>
        <v>423.1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43.1</v>
      </c>
      <c r="Q24" s="135">
        <f t="shared" si="3"/>
        <v>54.3</v>
      </c>
      <c r="R24" s="135">
        <f t="shared" si="3"/>
        <v>76.8</v>
      </c>
      <c r="S24" s="135">
        <f t="shared" si="3"/>
        <v>55.3</v>
      </c>
      <c r="T24" s="135">
        <f t="shared" si="3"/>
        <v>57.6</v>
      </c>
      <c r="U24" s="135">
        <f t="shared" si="3"/>
        <v>49.2</v>
      </c>
      <c r="V24" s="135">
        <f t="shared" si="3"/>
        <v>32.5</v>
      </c>
      <c r="W24" s="135">
        <f t="shared" si="3"/>
        <v>54.3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423.1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2023-08-01T08:27:01Z</dcterms:created>
  <dcterms:modified xsi:type="dcterms:W3CDTF">2023-08-01T08:27:02Z</dcterms:modified>
</cp:coreProperties>
</file>