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<sst xmlns="http://schemas.openxmlformats.org/spreadsheetml/2006/main" count="117" uniqueCount="53">
  <si>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31/07/2023 11:23:50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</si>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</sst>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CC-4645-9BE6-700B95762C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CC-4645-9BE6-700B95762C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70</c:v>
                </c:pt>
                <c:pt idx="16">
                  <c:v>10.702</c:v>
                </c:pt>
                <c:pt idx="17">
                  <c:v>6.5449999999999999</c:v>
                </c:pt>
                <c:pt idx="19">
                  <c:v>15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CC-4645-9BE6-700B95762C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CC-4645-9BE6-700B95762C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1.0999999999999999E-2</c:v>
                </c:pt>
                <c:pt idx="15">
                  <c:v>57.762</c:v>
                </c:pt>
                <c:pt idx="16">
                  <c:v>44.400999999999996</c:v>
                </c:pt>
                <c:pt idx="17">
                  <c:v>38.817999999999998</c:v>
                </c:pt>
                <c:pt idx="18">
                  <c:v>19.599</c:v>
                </c:pt>
                <c:pt idx="19">
                  <c:v>6.43</c:v>
                </c:pt>
                <c:pt idx="20">
                  <c:v>3.9569999999999999</c:v>
                </c:pt>
                <c:pt idx="21">
                  <c:v>2.6940000000000004</c:v>
                </c:pt>
                <c:pt idx="22">
                  <c:v>4.6379999999999999</c:v>
                </c:pt>
                <c:pt idx="23">
                  <c:v>13.434999999999999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CC-4645-9BE6-700B95762C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CC-4645-9BE6-700B95762C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CC-4645-9BE6-700B95762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41.677999999999997</c:v>
                </c:pt>
                <c:pt idx="13">
                  <c:v>33.963999999999999</c:v>
                </c:pt>
                <c:pt idx="14">
                  <c:v>22.538</c:v>
                </c:pt>
                <c:pt idx="15">
                  <c:v>315.12299999999999</c:v>
                </c:pt>
                <c:pt idx="16">
                  <c:v>242.102</c:v>
                </c:pt>
                <c:pt idx="17">
                  <c:v>212.08600000000001</c:v>
                </c:pt>
                <c:pt idx="18">
                  <c:v>97.503</c:v>
                </c:pt>
                <c:pt idx="19">
                  <c:v>114.26899999999999</c:v>
                </c:pt>
                <c:pt idx="20">
                  <c:v>81.045000000000016</c:v>
                </c:pt>
                <c:pt idx="21">
                  <c:v>145.63800000000001</c:v>
                </c:pt>
                <c:pt idx="22">
                  <c:v>103.595</c:v>
                </c:pt>
                <c:pt idx="23">
                  <c:v>155.92699999999999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CC-4645-9BE6-700B95762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38.700000000000003</c:v>
                </c:pt>
                <c:pt idx="13">
                  <c:v>38.69</c:v>
                </c:pt>
                <c:pt idx="14">
                  <c:v>41.26</c:v>
                </c:pt>
                <c:pt idx="15">
                  <c:v>123.38</c:v>
                </c:pt>
                <c:pt idx="16">
                  <c:v>115</c:v>
                </c:pt>
                <c:pt idx="17">
                  <c:v>112.39</c:v>
                </c:pt>
                <c:pt idx="18">
                  <c:v>134.97</c:v>
                </c:pt>
                <c:pt idx="19">
                  <c:v>155</c:v>
                </c:pt>
                <c:pt idx="20">
                  <c:v>159.9</c:v>
                </c:pt>
                <c:pt idx="21">
                  <c:v>152</c:v>
                </c:pt>
                <c:pt idx="22">
                  <c:v>103.29</c:v>
                </c:pt>
                <c:pt idx="23">
                  <c:v>121.76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CC-4645-9BE6-700B95762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41.677999999999997</v>
      </c>
      <c r="O4" s="18">
        <v>33.964000000000006</v>
      </c>
      <c r="P4" s="18">
        <v>22.537999999999997</v>
      </c>
      <c r="Q4" s="18">
        <v>315.09899999999988</v>
      </c>
      <c r="R4" s="18">
        <v>242.13000000000002</v>
      </c>
      <c r="S4" s="18">
        <v>212.09699999999995</v>
      </c>
      <c r="T4" s="18">
        <v>97.506999999999991</v>
      </c>
      <c r="U4" s="18">
        <v>114.28</v>
      </c>
      <c r="V4" s="18">
        <v>81.082999999999998</v>
      </c>
      <c r="W4" s="18">
        <v>145.60699999999997</v>
      </c>
      <c r="X4" s="18">
        <v>103.57699999999998</v>
      </c>
      <c r="Y4" s="18">
        <v>155.90899999999999</v>
      </c>
      <c r="Z4" s="19"/>
      <c r="AA4" s="20">
        <f>SUM(B4:Z4)</f>
        <v>1565.4690000000001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38.700000000000003</v>
      </c>
      <c r="O7" s="28">
        <v>38.69</v>
      </c>
      <c r="P7" s="28">
        <v>41.26</v>
      </c>
      <c r="Q7" s="28">
        <v>123.38</v>
      </c>
      <c r="R7" s="28">
        <v>115</v>
      </c>
      <c r="S7" s="28">
        <v>112.39</v>
      </c>
      <c r="T7" s="28">
        <v>134.97</v>
      </c>
      <c r="U7" s="28">
        <v>155</v>
      </c>
      <c r="V7" s="28">
        <v>159.9</v>
      </c>
      <c r="W7" s="28">
        <v>152</v>
      </c>
      <c r="X7" s="28">
        <v>103.29</v>
      </c>
      <c r="Y7" s="28">
        <v>121.76</v>
      </c>
      <c r="Z7" s="29"/>
      <c r="AA7" s="30">
        <f>IF(SUM(B7:Z7)&lt;&gt;0,AVERAGEIF(B7:Z7,"&lt;&gt;"""),"")</f>
        <v>108.02833333333332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70</v>
      </c>
      <c r="R12" s="52">
        <v>10.702</v>
      </c>
      <c r="S12" s="52">
        <v>6.5449999999999999</v>
      </c>
      <c r="T12" s="52"/>
      <c r="U12" s="52">
        <v>15</v>
      </c>
      <c r="V12" s="52"/>
      <c r="W12" s="52">
        <v>20</v>
      </c>
      <c r="X12" s="52"/>
      <c r="Y12" s="52"/>
      <c r="Z12" s="53"/>
      <c r="AA12" s="54">
        <f t="shared" si="0"/>
        <v>122.247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1.0999999999999999E-2</v>
      </c>
      <c r="Q14" s="57">
        <v>57.762</v>
      </c>
      <c r="R14" s="57">
        <v>44.400999999999996</v>
      </c>
      <c r="S14" s="57">
        <v>38.817999999999998</v>
      </c>
      <c r="T14" s="57">
        <v>19.599</v>
      </c>
      <c r="U14" s="57">
        <v>6.43</v>
      </c>
      <c r="V14" s="57">
        <v>3.9569999999999999</v>
      </c>
      <c r="W14" s="57">
        <v>2.6940000000000004</v>
      </c>
      <c r="X14" s="57">
        <v>4.6379999999999999</v>
      </c>
      <c r="Y14" s="57">
        <v>13.434999999999999</v>
      </c>
      <c r="Z14" s="58"/>
      <c r="AA14" s="59">
        <f t="shared" si="0"/>
        <v>191.745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1.0999999999999999E-2</v>
      </c>
      <c r="Q16" s="62">
        <f t="shared" si="1"/>
        <v>127.762</v>
      </c>
      <c r="R16" s="62">
        <f t="shared" si="1"/>
        <v>55.102999999999994</v>
      </c>
      <c r="S16" s="62">
        <f t="shared" si="1"/>
        <v>45.363</v>
      </c>
      <c r="T16" s="62">
        <f t="shared" si="1"/>
        <v>19.599</v>
      </c>
      <c r="U16" s="62">
        <f t="shared" si="1"/>
        <v>21.43</v>
      </c>
      <c r="V16" s="62">
        <f t="shared" si="1"/>
        <v>3.9569999999999999</v>
      </c>
      <c r="W16" s="62">
        <f t="shared" si="1"/>
        <v>22.693999999999999</v>
      </c>
      <c r="X16" s="62">
        <f t="shared" si="1"/>
        <v>4.6379999999999999</v>
      </c>
      <c r="Y16" s="62">
        <f t="shared" si="1"/>
        <v>13.434999999999999</v>
      </c>
      <c r="Z16" s="63" t="str">
        <f t="shared" si="1"/>
        <v/>
      </c>
      <c r="AA16" s="64">
        <f>SUM(AA10:AA15)</f>
        <v>313.99200000000002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7.12</v>
      </c>
      <c r="O20" s="77">
        <v>5.4550000000000001</v>
      </c>
      <c r="P20" s="77">
        <v>3.2010000000000001</v>
      </c>
      <c r="Q20" s="77">
        <v>31.812000000000001</v>
      </c>
      <c r="R20" s="77">
        <v>29.108999999999998</v>
      </c>
      <c r="S20" s="77">
        <v>27.581000000000003</v>
      </c>
      <c r="T20" s="77">
        <v>14.622999999999999</v>
      </c>
      <c r="U20" s="77">
        <v>12.253</v>
      </c>
      <c r="V20" s="77">
        <v>10.835000000000001</v>
      </c>
      <c r="W20" s="77">
        <v>15.879999999999999</v>
      </c>
      <c r="X20" s="77">
        <v>9.7469999999999999</v>
      </c>
      <c r="Y20" s="77">
        <v>21.039000000000001</v>
      </c>
      <c r="Z20" s="78"/>
      <c r="AA20" s="79">
        <f t="shared" si="2"/>
        <v>188.65499999999997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34.558</v>
      </c>
      <c r="O21" s="81">
        <v>28.509</v>
      </c>
      <c r="P21" s="81">
        <v>19.325999999999997</v>
      </c>
      <c r="Q21" s="81">
        <v>155.52500000000003</v>
      </c>
      <c r="R21" s="81">
        <v>157.91800000000001</v>
      </c>
      <c r="S21" s="81">
        <v>139.15299999999999</v>
      </c>
      <c r="T21" s="81">
        <v>63.285000000000004</v>
      </c>
      <c r="U21" s="81">
        <v>80.597000000000008</v>
      </c>
      <c r="V21" s="81">
        <v>66.290999999999997</v>
      </c>
      <c r="W21" s="81">
        <v>107.033</v>
      </c>
      <c r="X21" s="81">
        <v>89.191999999999993</v>
      </c>
      <c r="Y21" s="81">
        <v>121.43499999999999</v>
      </c>
      <c r="Z21" s="78"/>
      <c r="AA21" s="79">
        <f t="shared" si="2"/>
        <v>1062.8220000000001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41.677999999999997</v>
      </c>
      <c r="O25" s="88">
        <f t="shared" si="3"/>
        <v>33.963999999999999</v>
      </c>
      <c r="P25" s="88">
        <f t="shared" si="3"/>
        <v>22.526999999999997</v>
      </c>
      <c r="Q25" s="88">
        <f t="shared" si="3"/>
        <v>187.33700000000005</v>
      </c>
      <c r="R25" s="88">
        <f t="shared" si="3"/>
        <v>187.02700000000002</v>
      </c>
      <c r="S25" s="88">
        <f t="shared" si="3"/>
        <v>166.73399999999998</v>
      </c>
      <c r="T25" s="88">
        <f t="shared" si="3"/>
        <v>77.908000000000001</v>
      </c>
      <c r="U25" s="88">
        <f t="shared" si="3"/>
        <v>92.850000000000009</v>
      </c>
      <c r="V25" s="88">
        <f t="shared" si="3"/>
        <v>77.126000000000005</v>
      </c>
      <c r="W25" s="88">
        <f t="shared" si="3"/>
        <v>122.913</v>
      </c>
      <c r="X25" s="88">
        <f t="shared" si="3"/>
        <v>98.938999999999993</v>
      </c>
      <c r="Y25" s="88">
        <f t="shared" si="3"/>
        <v>142.47399999999999</v>
      </c>
      <c r="Z25" s="89" t="str">
        <f t="shared" si="3"/>
        <v/>
      </c>
      <c r="AA25" s="90">
        <f>SUM(AA19:AA24)</f>
        <v>1251.4770000000001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41.677999999999997</v>
      </c>
      <c r="O29" s="77">
        <v>33.963999999999999</v>
      </c>
      <c r="P29" s="77">
        <v>22.538</v>
      </c>
      <c r="Q29" s="77">
        <v>315.09899999999999</v>
      </c>
      <c r="R29" s="77">
        <v>242.13</v>
      </c>
      <c r="S29" s="77">
        <v>212.09700000000001</v>
      </c>
      <c r="T29" s="77">
        <v>97.507000000000005</v>
      </c>
      <c r="U29" s="77">
        <v>114.28</v>
      </c>
      <c r="V29" s="77">
        <v>81.082999999999998</v>
      </c>
      <c r="W29" s="77">
        <v>145.607</v>
      </c>
      <c r="X29" s="77">
        <v>103.577</v>
      </c>
      <c r="Y29" s="77">
        <v>155.90899999999999</v>
      </c>
      <c r="Z29" s="78"/>
      <c r="AA29" s="79">
        <f>SUM(B29:Z29)</f>
        <v>1565.4690000000001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41.677999999999997</v>
      </c>
      <c r="O31" s="62">
        <f t="shared" si="4"/>
        <v>33.963999999999999</v>
      </c>
      <c r="P31" s="62">
        <f t="shared" si="4"/>
        <v>22.538</v>
      </c>
      <c r="Q31" s="62">
        <f t="shared" si="4"/>
        <v>315.09899999999999</v>
      </c>
      <c r="R31" s="62">
        <f t="shared" si="4"/>
        <v>242.13</v>
      </c>
      <c r="S31" s="62">
        <f t="shared" si="4"/>
        <v>212.09700000000001</v>
      </c>
      <c r="T31" s="62">
        <f t="shared" si="4"/>
        <v>97.507000000000005</v>
      </c>
      <c r="U31" s="62">
        <f t="shared" si="4"/>
        <v>114.28</v>
      </c>
      <c r="V31" s="62">
        <f t="shared" si="4"/>
        <v>81.082999999999998</v>
      </c>
      <c r="W31" s="62">
        <f t="shared" si="4"/>
        <v>145.607</v>
      </c>
      <c r="X31" s="62">
        <f t="shared" si="4"/>
        <v>103.577</v>
      </c>
      <c r="Y31" s="62">
        <f t="shared" si="4"/>
        <v>155.90899999999999</v>
      </c>
      <c r="Z31" s="63" t="str">
        <f t="shared" si="4"/>
        <v/>
      </c>
      <c r="AA31" s="64">
        <f>SUM(AA28:AA30)</f>
        <v>1565.4690000000001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41.677999999999997</v>
      </c>
      <c r="O51" s="88">
        <f t="shared" si="10"/>
        <v>33.963999999999999</v>
      </c>
      <c r="P51" s="88">
        <f t="shared" si="10"/>
        <v>22.537999999999997</v>
      </c>
      <c r="Q51" s="88">
        <f t="shared" si="10"/>
        <v>315.09900000000005</v>
      </c>
      <c r="R51" s="88">
        <f t="shared" si="10"/>
        <v>242.13</v>
      </c>
      <c r="S51" s="88">
        <f t="shared" si="10"/>
        <v>212.09699999999998</v>
      </c>
      <c r="T51" s="88">
        <f t="shared" si="10"/>
        <v>97.507000000000005</v>
      </c>
      <c r="U51" s="88">
        <f t="shared" si="10"/>
        <v>114.28</v>
      </c>
      <c r="V51" s="88">
        <f t="shared" si="10"/>
        <v>81.082999999999998</v>
      </c>
      <c r="W51" s="88">
        <f t="shared" si="10"/>
        <v>145.607</v>
      </c>
      <c r="X51" s="88">
        <f t="shared" si="10"/>
        <v>103.577</v>
      </c>
      <c r="Y51" s="88">
        <f t="shared" si="10"/>
        <v>155.90899999999999</v>
      </c>
      <c r="Z51" s="89" t="str">
        <f t="shared" si="10"/>
        <v/>
      </c>
      <c r="AA51" s="104">
        <f>SUM(B51:Z51)</f>
        <v>1565.4690000000001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41.677999999999997</v>
      </c>
      <c r="O4" s="18">
        <v>33.963999999999999</v>
      </c>
      <c r="P4" s="18">
        <v>22.538</v>
      </c>
      <c r="Q4" s="18">
        <v>315.12299999999999</v>
      </c>
      <c r="R4" s="18">
        <v>242.102</v>
      </c>
      <c r="S4" s="18">
        <v>212.08600000000001</v>
      </c>
      <c r="T4" s="18">
        <v>97.503</v>
      </c>
      <c r="U4" s="18">
        <v>114.26899999999999</v>
      </c>
      <c r="V4" s="18">
        <v>81.045000000000016</v>
      </c>
      <c r="W4" s="18">
        <v>145.63800000000001</v>
      </c>
      <c r="X4" s="18">
        <v>103.595</v>
      </c>
      <c r="Y4" s="18">
        <v>155.92699999999999</v>
      </c>
      <c r="Z4" s="19"/>
      <c r="AA4" s="20">
        <f>SUM(B4:Z4)</f>
        <v>1565.4679999999998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38.700000000000003</v>
      </c>
      <c r="O7" s="28">
        <v>38.69</v>
      </c>
      <c r="P7" s="28">
        <v>41.26</v>
      </c>
      <c r="Q7" s="28">
        <v>123.38</v>
      </c>
      <c r="R7" s="28">
        <v>115</v>
      </c>
      <c r="S7" s="28">
        <v>112.39</v>
      </c>
      <c r="T7" s="28">
        <v>134.97</v>
      </c>
      <c r="U7" s="28">
        <v>155</v>
      </c>
      <c r="V7" s="28">
        <v>159.9</v>
      </c>
      <c r="W7" s="28">
        <v>152</v>
      </c>
      <c r="X7" s="28">
        <v>103.29</v>
      </c>
      <c r="Y7" s="28">
        <v>121.76</v>
      </c>
      <c r="Z7" s="29"/>
      <c r="AA7" s="30">
        <f>IF(SUM(B7:Z7)&lt;&gt;0,AVERAGEIF(B7:Z7,"&lt;&gt;"""),"")</f>
        <v>108.02833333333332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8.718</v>
      </c>
      <c r="O12" s="52">
        <v>12.079000000000001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20.797000000000001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25.787000000000003</v>
      </c>
      <c r="O14" s="57">
        <v>14.571</v>
      </c>
      <c r="P14" s="57">
        <v>14.879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55.237000000000002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34.505000000000003</v>
      </c>
      <c r="O16" s="62">
        <f t="shared" si="1"/>
        <v>26.65</v>
      </c>
      <c r="P16" s="62">
        <f t="shared" si="1"/>
        <v>14.879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76.034000000000006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0.3</v>
      </c>
      <c r="O19" s="72">
        <v>0.3</v>
      </c>
      <c r="P19" s="72">
        <v>0.3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0.89999999999999991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2.7430000000000003</v>
      </c>
      <c r="O20" s="77">
        <v>2.7310000000000003</v>
      </c>
      <c r="P20" s="77">
        <v>2.7280000000000002</v>
      </c>
      <c r="Q20" s="77">
        <v>0.22</v>
      </c>
      <c r="R20" s="77">
        <v>0.21099999999999999</v>
      </c>
      <c r="S20" s="77">
        <v>0.20899999999999999</v>
      </c>
      <c r="T20" s="77">
        <v>0.20499999999999999</v>
      </c>
      <c r="U20" s="77">
        <v>0.19900000000000001</v>
      </c>
      <c r="V20" s="77">
        <v>0.998</v>
      </c>
      <c r="W20" s="77">
        <v>0.17199999999999999</v>
      </c>
      <c r="X20" s="77">
        <v>0.156</v>
      </c>
      <c r="Y20" s="77">
        <v>0.14899999999999999</v>
      </c>
      <c r="Z20" s="78"/>
      <c r="AA20" s="79">
        <f t="shared" si="2"/>
        <v>10.721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4.13</v>
      </c>
      <c r="O21" s="81">
        <v>4.2829999999999995</v>
      </c>
      <c r="P21" s="81">
        <v>4.6310000000000002</v>
      </c>
      <c r="Q21" s="81">
        <v>2.1030000000000002</v>
      </c>
      <c r="R21" s="81">
        <v>2.0910000000000002</v>
      </c>
      <c r="S21" s="81">
        <v>2.077</v>
      </c>
      <c r="T21" s="81">
        <v>1.998</v>
      </c>
      <c r="U21" s="81">
        <v>1.97</v>
      </c>
      <c r="V21" s="81">
        <v>4.8469999999999995</v>
      </c>
      <c r="W21" s="81">
        <v>2.3659999999999997</v>
      </c>
      <c r="X21" s="81">
        <v>1.9390000000000001</v>
      </c>
      <c r="Y21" s="81">
        <v>1.778</v>
      </c>
      <c r="Z21" s="78"/>
      <c r="AA21" s="79">
        <f t="shared" si="2"/>
        <v>34.212999999999994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7.173</v>
      </c>
      <c r="O25" s="88">
        <f t="shared" si="3"/>
        <v>7.3140000000000001</v>
      </c>
      <c r="P25" s="88">
        <f t="shared" si="3"/>
        <v>7.6590000000000007</v>
      </c>
      <c r="Q25" s="88">
        <f t="shared" si="3"/>
        <v>2.3230000000000004</v>
      </c>
      <c r="R25" s="88">
        <f t="shared" si="3"/>
        <v>2.302</v>
      </c>
      <c r="S25" s="88">
        <f t="shared" si="3"/>
        <v>2.286</v>
      </c>
      <c r="T25" s="88">
        <f t="shared" si="3"/>
        <v>2.2029999999999998</v>
      </c>
      <c r="U25" s="88">
        <f t="shared" si="3"/>
        <v>2.169</v>
      </c>
      <c r="V25" s="88">
        <f t="shared" si="3"/>
        <v>5.8449999999999998</v>
      </c>
      <c r="W25" s="88">
        <f t="shared" si="3"/>
        <v>2.5379999999999998</v>
      </c>
      <c r="X25" s="88">
        <f t="shared" si="3"/>
        <v>2.0950000000000002</v>
      </c>
      <c r="Y25" s="88">
        <f t="shared" si="3"/>
        <v>1.927</v>
      </c>
      <c r="Z25" s="89">
        <f t="shared" si="3"/>
        <v>0</v>
      </c>
      <c r="AA25" s="90">
        <f t="shared" si="3"/>
        <v>45.833999999999996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41.677999999999997</v>
      </c>
      <c r="O29" s="77">
        <v>33.963999999999999</v>
      </c>
      <c r="P29" s="77">
        <v>22.538</v>
      </c>
      <c r="Q29" s="77">
        <v>2.323</v>
      </c>
      <c r="R29" s="77">
        <v>2.302</v>
      </c>
      <c r="S29" s="77">
        <v>2.286</v>
      </c>
      <c r="T29" s="77">
        <v>2.2029999999999998</v>
      </c>
      <c r="U29" s="77">
        <v>2.169</v>
      </c>
      <c r="V29" s="77">
        <v>5.8449999999999998</v>
      </c>
      <c r="W29" s="77">
        <v>2.5379999999999998</v>
      </c>
      <c r="X29" s="77">
        <v>2.0950000000000002</v>
      </c>
      <c r="Y29" s="77">
        <v>1.927</v>
      </c>
      <c r="Z29" s="78"/>
      <c r="AA29" s="79">
        <f>SUM(B29:Z29)</f>
        <v>121.86799999999999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41.677999999999997</v>
      </c>
      <c r="O31" s="62">
        <f t="shared" si="4"/>
        <v>33.963999999999999</v>
      </c>
      <c r="P31" s="62">
        <f t="shared" si="4"/>
        <v>22.538</v>
      </c>
      <c r="Q31" s="62">
        <f t="shared" si="4"/>
        <v>2.323</v>
      </c>
      <c r="R31" s="62">
        <f t="shared" si="4"/>
        <v>2.302</v>
      </c>
      <c r="S31" s="62">
        <f t="shared" si="4"/>
        <v>2.286</v>
      </c>
      <c r="T31" s="62">
        <f t="shared" si="4"/>
        <v>2.2029999999999998</v>
      </c>
      <c r="U31" s="62">
        <f t="shared" si="4"/>
        <v>2.169</v>
      </c>
      <c r="V31" s="62">
        <f t="shared" si="4"/>
        <v>5.8449999999999998</v>
      </c>
      <c r="W31" s="62">
        <f t="shared" si="4"/>
        <v>2.5379999999999998</v>
      </c>
      <c r="X31" s="62">
        <f t="shared" si="4"/>
        <v>2.0950000000000002</v>
      </c>
      <c r="Y31" s="62">
        <f t="shared" si="4"/>
        <v>1.927</v>
      </c>
      <c r="Z31" s="63">
        <f t="shared" si="4"/>
        <v>0</v>
      </c>
      <c r="AA31" s="64">
        <f t="shared" si="4"/>
        <v>121.86799999999999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312.8</v>
      </c>
      <c r="R38" s="99">
        <v>239.8</v>
      </c>
      <c r="S38" s="99">
        <v>209.8</v>
      </c>
      <c r="T38" s="99">
        <v>95.3</v>
      </c>
      <c r="U38" s="99">
        <v>112.1</v>
      </c>
      <c r="V38" s="99">
        <v>75.2</v>
      </c>
      <c r="W38" s="99">
        <v>143.1</v>
      </c>
      <c r="X38" s="99">
        <v>101.5</v>
      </c>
      <c r="Y38" s="99">
        <v>154</v>
      </c>
      <c r="Z38" s="100"/>
      <c r="AA38" s="79">
        <f t="shared" si="5"/>
        <v>1443.6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312.8</v>
      </c>
      <c r="R39" s="88">
        <f t="shared" si="6"/>
        <v>239.8</v>
      </c>
      <c r="S39" s="88">
        <f t="shared" si="6"/>
        <v>209.8</v>
      </c>
      <c r="T39" s="88">
        <f t="shared" si="6"/>
        <v>95.3</v>
      </c>
      <c r="U39" s="88">
        <f t="shared" si="6"/>
        <v>112.1</v>
      </c>
      <c r="V39" s="88">
        <f t="shared" si="6"/>
        <v>75.2</v>
      </c>
      <c r="W39" s="88">
        <f t="shared" si="6"/>
        <v>143.1</v>
      </c>
      <c r="X39" s="88">
        <f t="shared" si="6"/>
        <v>101.5</v>
      </c>
      <c r="Y39" s="88">
        <f t="shared" si="6"/>
        <v>154</v>
      </c>
      <c r="Z39" s="89">
        <f t="shared" si="6"/>
        <v>0</v>
      </c>
      <c r="AA39" s="90">
        <f t="shared" si="5"/>
        <v>1443.6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312.8</v>
      </c>
      <c r="R46" s="99">
        <v>239.8</v>
      </c>
      <c r="S46" s="99">
        <v>209.8</v>
      </c>
      <c r="T46" s="99">
        <v>95.3</v>
      </c>
      <c r="U46" s="99">
        <v>112.1</v>
      </c>
      <c r="V46" s="99">
        <v>75.2</v>
      </c>
      <c r="W46" s="99">
        <v>143.1</v>
      </c>
      <c r="X46" s="99">
        <v>101.5</v>
      </c>
      <c r="Y46" s="99">
        <v>154</v>
      </c>
      <c r="Z46" s="100"/>
      <c r="AA46" s="79">
        <f t="shared" si="7"/>
        <v>1443.6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312.8</v>
      </c>
      <c r="R48" s="88">
        <f t="shared" si="8"/>
        <v>239.8</v>
      </c>
      <c r="S48" s="88">
        <f t="shared" si="8"/>
        <v>209.8</v>
      </c>
      <c r="T48" s="88">
        <f t="shared" si="8"/>
        <v>95.3</v>
      </c>
      <c r="U48" s="88">
        <f t="shared" si="8"/>
        <v>112.1</v>
      </c>
      <c r="V48" s="88">
        <f t="shared" si="8"/>
        <v>75.2</v>
      </c>
      <c r="W48" s="88">
        <f t="shared" si="8"/>
        <v>143.1</v>
      </c>
      <c r="X48" s="88">
        <f t="shared" si="8"/>
        <v>101.5</v>
      </c>
      <c r="Y48" s="88">
        <f t="shared" si="8"/>
        <v>154</v>
      </c>
      <c r="Z48" s="89">
        <f t="shared" si="8"/>
        <v>0</v>
      </c>
      <c r="AA48" s="90">
        <f t="shared" si="7"/>
        <v>1443.6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41.678000000000004</v>
      </c>
      <c r="O51" s="88">
        <f t="shared" si="10"/>
        <v>33.963999999999999</v>
      </c>
      <c r="P51" s="88">
        <f t="shared" si="10"/>
        <v>22.538</v>
      </c>
      <c r="Q51" s="88">
        <f t="shared" si="10"/>
        <v>315.12299999999999</v>
      </c>
      <c r="R51" s="88">
        <f t="shared" si="10"/>
        <v>242.102</v>
      </c>
      <c r="S51" s="88">
        <f t="shared" si="10"/>
        <v>212.08600000000001</v>
      </c>
      <c r="T51" s="88">
        <f t="shared" si="10"/>
        <v>97.503</v>
      </c>
      <c r="U51" s="88">
        <f t="shared" si="10"/>
        <v>114.26899999999999</v>
      </c>
      <c r="V51" s="88">
        <f t="shared" si="10"/>
        <v>81.045000000000002</v>
      </c>
      <c r="W51" s="88">
        <f t="shared" si="10"/>
        <v>145.63800000000001</v>
      </c>
      <c r="X51" s="88">
        <f t="shared" si="10"/>
        <v>103.595</v>
      </c>
      <c r="Y51" s="88">
        <f t="shared" si="10"/>
        <v>155.92699999999999</v>
      </c>
      <c r="Z51" s="89">
        <f t="shared" si="10"/>
        <v>0</v>
      </c>
      <c r="AA51" s="104">
        <f>SUM(B51:Z51)</f>
        <v>1565.4679999999998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312.8</v>
      </c>
      <c r="R4" s="18">
        <v>239.8</v>
      </c>
      <c r="S4" s="18">
        <v>209.8</v>
      </c>
      <c r="T4" s="18">
        <v>95.3</v>
      </c>
      <c r="U4" s="18">
        <v>112.1</v>
      </c>
      <c r="V4" s="18">
        <v>75.2</v>
      </c>
      <c r="W4" s="18">
        <v>143.1</v>
      </c>
      <c r="X4" s="18">
        <v>101.5</v>
      </c>
      <c r="Y4" s="18">
        <v>154</v>
      </c>
      <c r="Z4" s="19"/>
      <c r="AA4" s="111">
        <f>SUM(B4:Z4)</f>
        <v>1443.6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38.700000000000003</v>
      </c>
      <c r="O7" s="117">
        <v>38.69</v>
      </c>
      <c r="P7" s="117">
        <v>41.26</v>
      </c>
      <c r="Q7" s="117">
        <v>123.38</v>
      </c>
      <c r="R7" s="117">
        <v>115</v>
      </c>
      <c r="S7" s="117">
        <v>112.39</v>
      </c>
      <c r="T7" s="117">
        <v>134.97</v>
      </c>
      <c r="U7" s="117">
        <v>155</v>
      </c>
      <c r="V7" s="117">
        <v>159.9</v>
      </c>
      <c r="W7" s="117">
        <v>152</v>
      </c>
      <c r="X7" s="117">
        <v>103.29</v>
      </c>
      <c r="Y7" s="117">
        <v>121.76</v>
      </c>
      <c r="Z7" s="118"/>
      <c r="AA7" s="119">
        <f>IF(SUM(B7:Z7)&lt;&gt;0,AVERAGEIF(B7:Z7,"&lt;&gt;"""),"")</f>
        <v>108.02833333333332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312.8</v>
      </c>
      <c r="R23" s="133">
        <v>239.8</v>
      </c>
      <c r="S23" s="133">
        <v>209.8</v>
      </c>
      <c r="T23" s="133">
        <v>95.3</v>
      </c>
      <c r="U23" s="133">
        <v>112.1</v>
      </c>
      <c r="V23" s="133">
        <v>75.2</v>
      </c>
      <c r="W23" s="133">
        <v>143.1</v>
      </c>
      <c r="X23" s="133">
        <v>101.5</v>
      </c>
      <c r="Y23" s="133">
        <v>154</v>
      </c>
      <c r="Z23" s="131"/>
      <c r="AA23" s="132">
        <f t="shared" si="2"/>
        <v>1443.6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312.8</v>
      </c>
      <c r="R24" s="135">
        <f t="shared" si="3"/>
        <v>239.8</v>
      </c>
      <c r="S24" s="135">
        <f t="shared" si="3"/>
        <v>209.8</v>
      </c>
      <c r="T24" s="135">
        <f t="shared" si="3"/>
        <v>95.3</v>
      </c>
      <c r="U24" s="135">
        <f t="shared" si="3"/>
        <v>112.1</v>
      </c>
      <c r="V24" s="135">
        <f t="shared" si="3"/>
        <v>75.2</v>
      </c>
      <c r="W24" s="135">
        <f t="shared" si="3"/>
        <v>143.1</v>
      </c>
      <c r="X24" s="135">
        <f t="shared" si="3"/>
        <v>101.5</v>
      </c>
      <c r="Y24" s="135">
        <f t="shared" si="3"/>
        <v>154</v>
      </c>
      <c r="Z24" s="136" t="str">
        <f t="shared" si="3"/>
        <v/>
      </c>
      <c r="AA24" s="90">
        <f t="shared" si="2"/>
        <v>1443.6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2023-07-31T08:23:50Z</dcterms:created>
  <dcterms:modified xsi:type="dcterms:W3CDTF">2023-07-31T08:23:51Z</dcterms:modified>
</cp:coreProperties>
</file>