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<sst xmlns="http://schemas.openxmlformats.org/spreadsheetml/2006/main" count="117" uniqueCount="53">
  <si>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30/07/2023 11:22:32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</si>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</sst>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619-44D9-A2D0-88882DDA54B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619-44D9-A2D0-88882DDA54B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11.632999999999999</c:v>
                </c:pt>
                <c:pt idx="20">
                  <c:v>14.13</c:v>
                </c:pt>
                <c:pt idx="23">
                  <c:v>6.7709999999999999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19-44D9-A2D0-88882DDA54B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19-44D9-A2D0-88882DDA54B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6.109</c:v>
                </c:pt>
                <c:pt idx="13">
                  <c:v>12.084</c:v>
                </c:pt>
                <c:pt idx="14">
                  <c:v>18.311</c:v>
                </c:pt>
                <c:pt idx="15">
                  <c:v>44.388999999999996</c:v>
                </c:pt>
                <c:pt idx="16">
                  <c:v>37.069000000000003</c:v>
                </c:pt>
                <c:pt idx="17">
                  <c:v>52.905000000000001</c:v>
                </c:pt>
                <c:pt idx="18">
                  <c:v>23.106999999999999</c:v>
                </c:pt>
                <c:pt idx="19">
                  <c:v>23.005999999999997</c:v>
                </c:pt>
                <c:pt idx="20">
                  <c:v>27.908000000000001</c:v>
                </c:pt>
                <c:pt idx="21">
                  <c:v>32.925999999999995</c:v>
                </c:pt>
                <c:pt idx="22">
                  <c:v>55.947000000000003</c:v>
                </c:pt>
                <c:pt idx="23">
                  <c:v>63.057000000000002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19-44D9-A2D0-88882DDA54B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619-44D9-A2D0-88882DDA54B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619-44D9-A2D0-88882DDA5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16.492999999999999</c:v>
                </c:pt>
                <c:pt idx="13">
                  <c:v>20.188000000000002</c:v>
                </c:pt>
                <c:pt idx="14">
                  <c:v>24.402999999999999</c:v>
                </c:pt>
                <c:pt idx="15">
                  <c:v>58.856999999999999</c:v>
                </c:pt>
                <c:pt idx="16">
                  <c:v>41.515999999999998</c:v>
                </c:pt>
                <c:pt idx="17">
                  <c:v>59.370000000000005</c:v>
                </c:pt>
                <c:pt idx="18">
                  <c:v>38.905999999999999</c:v>
                </c:pt>
                <c:pt idx="19">
                  <c:v>40.531999999999996</c:v>
                </c:pt>
                <c:pt idx="20">
                  <c:v>61.78</c:v>
                </c:pt>
                <c:pt idx="21">
                  <c:v>50.896999999999998</c:v>
                </c:pt>
                <c:pt idx="22">
                  <c:v>111.32300000000001</c:v>
                </c:pt>
                <c:pt idx="23">
                  <c:v>86.344999999999999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19-44D9-A2D0-88882DDA5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39.5</c:v>
                </c:pt>
                <c:pt idx="13">
                  <c:v>39.5</c:v>
                </c:pt>
                <c:pt idx="14">
                  <c:v>39</c:v>
                </c:pt>
                <c:pt idx="15">
                  <c:v>59.01</c:v>
                </c:pt>
                <c:pt idx="16">
                  <c:v>84</c:v>
                </c:pt>
                <c:pt idx="17">
                  <c:v>92.85</c:v>
                </c:pt>
                <c:pt idx="18">
                  <c:v>97.43</c:v>
                </c:pt>
                <c:pt idx="19">
                  <c:v>99.4</c:v>
                </c:pt>
                <c:pt idx="20">
                  <c:v>117.77</c:v>
                </c:pt>
                <c:pt idx="21">
                  <c:v>132.5</c:v>
                </c:pt>
                <c:pt idx="22">
                  <c:v>108.38</c:v>
                </c:pt>
                <c:pt idx="23">
                  <c:v>107.28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19-44D9-A2D0-88882DDA54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16.529</v>
      </c>
      <c r="O4" s="18">
        <v>20.141000000000002</v>
      </c>
      <c r="P4" s="18">
        <v>24.375</v>
      </c>
      <c r="Q4" s="18">
        <v>58.856999999999992</v>
      </c>
      <c r="R4" s="18">
        <v>41.515999999999998</v>
      </c>
      <c r="S4" s="18">
        <v>59.377000000000002</v>
      </c>
      <c r="T4" s="18">
        <v>38.895000000000003</v>
      </c>
      <c r="U4" s="18">
        <v>40.495000000000005</v>
      </c>
      <c r="V4" s="18">
        <v>61.773000000000003</v>
      </c>
      <c r="W4" s="18">
        <v>50.86099999999999</v>
      </c>
      <c r="X4" s="18">
        <v>111.292</v>
      </c>
      <c r="Y4" s="18">
        <v>86.304000000000002</v>
      </c>
      <c r="Z4" s="19"/>
      <c r="AA4" s="20">
        <f>SUM(B4:Z4)</f>
        <v>610.41499999999996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39.5</v>
      </c>
      <c r="O7" s="28">
        <v>39.5</v>
      </c>
      <c r="P7" s="28">
        <v>39</v>
      </c>
      <c r="Q7" s="28">
        <v>59.01</v>
      </c>
      <c r="R7" s="28">
        <v>84</v>
      </c>
      <c r="S7" s="28">
        <v>92.85</v>
      </c>
      <c r="T7" s="28">
        <v>97.43</v>
      </c>
      <c r="U7" s="28">
        <v>99.4</v>
      </c>
      <c r="V7" s="28">
        <v>117.77</v>
      </c>
      <c r="W7" s="28">
        <v>132.5</v>
      </c>
      <c r="X7" s="28">
        <v>108.38</v>
      </c>
      <c r="Y7" s="28">
        <v>107.28</v>
      </c>
      <c r="Z7" s="29"/>
      <c r="AA7" s="30">
        <f>IF(SUM(B7:Z7)&lt;&gt;0,AVERAGEIF(B7:Z7,"&lt;&gt;"""),"")</f>
        <v>84.718333333333334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11.632999999999999</v>
      </c>
      <c r="V12" s="52">
        <v>14.13</v>
      </c>
      <c r="W12" s="52"/>
      <c r="X12" s="52"/>
      <c r="Y12" s="52">
        <v>6.7709999999999999</v>
      </c>
      <c r="Z12" s="53"/>
      <c r="AA12" s="54">
        <f t="shared" si="0"/>
        <v>32.533999999999999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6.109</v>
      </c>
      <c r="O14" s="57">
        <v>12.084</v>
      </c>
      <c r="P14" s="57">
        <v>18.311</v>
      </c>
      <c r="Q14" s="57">
        <v>44.388999999999996</v>
      </c>
      <c r="R14" s="57">
        <v>37.069000000000003</v>
      </c>
      <c r="S14" s="57">
        <v>52.905000000000001</v>
      </c>
      <c r="T14" s="57">
        <v>23.106999999999999</v>
      </c>
      <c r="U14" s="57">
        <v>23.005999999999997</v>
      </c>
      <c r="V14" s="57">
        <v>27.908000000000001</v>
      </c>
      <c r="W14" s="57">
        <v>32.925999999999995</v>
      </c>
      <c r="X14" s="57">
        <v>55.947000000000003</v>
      </c>
      <c r="Y14" s="57">
        <v>63.057000000000002</v>
      </c>
      <c r="Z14" s="58"/>
      <c r="AA14" s="59">
        <f t="shared" si="0"/>
        <v>396.81800000000004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6.109</v>
      </c>
      <c r="O16" s="62">
        <f t="shared" si="1"/>
        <v>12.084</v>
      </c>
      <c r="P16" s="62">
        <f t="shared" si="1"/>
        <v>18.311</v>
      </c>
      <c r="Q16" s="62">
        <f t="shared" si="1"/>
        <v>44.388999999999996</v>
      </c>
      <c r="R16" s="62">
        <f t="shared" si="1"/>
        <v>37.069000000000003</v>
      </c>
      <c r="S16" s="62">
        <f t="shared" si="1"/>
        <v>52.905000000000001</v>
      </c>
      <c r="T16" s="62">
        <f t="shared" si="1"/>
        <v>23.106999999999999</v>
      </c>
      <c r="U16" s="62">
        <f t="shared" si="1"/>
        <v>34.638999999999996</v>
      </c>
      <c r="V16" s="62">
        <f t="shared" si="1"/>
        <v>42.038000000000004</v>
      </c>
      <c r="W16" s="62">
        <f t="shared" si="1"/>
        <v>32.925999999999995</v>
      </c>
      <c r="X16" s="62">
        <f t="shared" si="1"/>
        <v>55.947000000000003</v>
      </c>
      <c r="Y16" s="62">
        <f t="shared" si="1"/>
        <v>69.828000000000003</v>
      </c>
      <c r="Z16" s="63" t="str">
        <f t="shared" si="1"/>
        <v/>
      </c>
      <c r="AA16" s="64">
        <f>SUM(AA10:AA15)</f>
        <v>429.35200000000003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1.383</v>
      </c>
      <c r="O20" s="77">
        <v>1.35</v>
      </c>
      <c r="P20" s="77">
        <v>1.3480000000000001</v>
      </c>
      <c r="Q20" s="77">
        <v>3.6210000000000004</v>
      </c>
      <c r="R20" s="77">
        <v>1.367</v>
      </c>
      <c r="S20" s="77">
        <v>1.4219999999999999</v>
      </c>
      <c r="T20" s="77">
        <v>3.9790000000000001</v>
      </c>
      <c r="U20" s="77">
        <v>1.5</v>
      </c>
      <c r="V20" s="77">
        <v>5.1769999999999996</v>
      </c>
      <c r="W20" s="77">
        <v>3.9049999999999998</v>
      </c>
      <c r="X20" s="77">
        <v>6.1289999999999996</v>
      </c>
      <c r="Y20" s="77">
        <v>1.4490000000000001</v>
      </c>
      <c r="Z20" s="78"/>
      <c r="AA20" s="79">
        <f t="shared" si="2"/>
        <v>32.630000000000003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7.3369999999999997</v>
      </c>
      <c r="O21" s="81">
        <v>6.7069999999999999</v>
      </c>
      <c r="P21" s="81">
        <v>4.7159999999999993</v>
      </c>
      <c r="Q21" s="81">
        <v>10.847000000000001</v>
      </c>
      <c r="R21" s="81">
        <v>3.08</v>
      </c>
      <c r="S21" s="81">
        <v>5.05</v>
      </c>
      <c r="T21" s="81">
        <v>1.8089999999999999</v>
      </c>
      <c r="U21" s="81">
        <v>4.3559999999999999</v>
      </c>
      <c r="V21" s="81">
        <v>14.558</v>
      </c>
      <c r="W21" s="81">
        <v>14.03</v>
      </c>
      <c r="X21" s="81">
        <v>49.216000000000001</v>
      </c>
      <c r="Y21" s="81">
        <v>15.027000000000001</v>
      </c>
      <c r="Z21" s="78"/>
      <c r="AA21" s="79">
        <f t="shared" si="2"/>
        <v>136.733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8.7199999999999989</v>
      </c>
      <c r="O25" s="88">
        <f t="shared" si="3"/>
        <v>8.0570000000000004</v>
      </c>
      <c r="P25" s="88">
        <f t="shared" si="3"/>
        <v>6.0639999999999992</v>
      </c>
      <c r="Q25" s="88">
        <f t="shared" si="3"/>
        <v>14.468000000000002</v>
      </c>
      <c r="R25" s="88">
        <f t="shared" si="3"/>
        <v>4.4470000000000001</v>
      </c>
      <c r="S25" s="88">
        <f t="shared" si="3"/>
        <v>6.4719999999999995</v>
      </c>
      <c r="T25" s="88">
        <f t="shared" si="3"/>
        <v>5.7880000000000003</v>
      </c>
      <c r="U25" s="88">
        <f t="shared" si="3"/>
        <v>5.8559999999999999</v>
      </c>
      <c r="V25" s="88">
        <f t="shared" si="3"/>
        <v>19.734999999999999</v>
      </c>
      <c r="W25" s="88">
        <f t="shared" si="3"/>
        <v>17.934999999999999</v>
      </c>
      <c r="X25" s="88">
        <f t="shared" si="3"/>
        <v>55.344999999999999</v>
      </c>
      <c r="Y25" s="88">
        <f t="shared" si="3"/>
        <v>16.476000000000003</v>
      </c>
      <c r="Z25" s="89" t="str">
        <f t="shared" si="3"/>
        <v/>
      </c>
      <c r="AA25" s="90">
        <f>SUM(AA19:AA24)</f>
        <v>169.363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14.829000000000001</v>
      </c>
      <c r="O29" s="77">
        <v>20.140999999999998</v>
      </c>
      <c r="P29" s="77">
        <v>24.375</v>
      </c>
      <c r="Q29" s="77">
        <v>58.856999999999999</v>
      </c>
      <c r="R29" s="77">
        <v>41.515999999999998</v>
      </c>
      <c r="S29" s="77">
        <v>59.377000000000002</v>
      </c>
      <c r="T29" s="77">
        <v>28.895</v>
      </c>
      <c r="U29" s="77">
        <v>40.494999999999997</v>
      </c>
      <c r="V29" s="77">
        <v>61.773000000000003</v>
      </c>
      <c r="W29" s="77">
        <v>50.860999999999997</v>
      </c>
      <c r="X29" s="77">
        <v>111.292</v>
      </c>
      <c r="Y29" s="77">
        <v>86.304000000000002</v>
      </c>
      <c r="Z29" s="78"/>
      <c r="AA29" s="79">
        <f>SUM(B29:Z29)</f>
        <v>598.71500000000003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14.829000000000001</v>
      </c>
      <c r="O31" s="62">
        <f t="shared" si="4"/>
        <v>20.140999999999998</v>
      </c>
      <c r="P31" s="62">
        <f t="shared" si="4"/>
        <v>24.375</v>
      </c>
      <c r="Q31" s="62">
        <f t="shared" si="4"/>
        <v>58.856999999999999</v>
      </c>
      <c r="R31" s="62">
        <f t="shared" si="4"/>
        <v>41.515999999999998</v>
      </c>
      <c r="S31" s="62">
        <f t="shared" si="4"/>
        <v>59.377000000000002</v>
      </c>
      <c r="T31" s="62">
        <f t="shared" si="4"/>
        <v>28.895</v>
      </c>
      <c r="U31" s="62">
        <f t="shared" si="4"/>
        <v>40.494999999999997</v>
      </c>
      <c r="V31" s="62">
        <f t="shared" si="4"/>
        <v>61.773000000000003</v>
      </c>
      <c r="W31" s="62">
        <f t="shared" si="4"/>
        <v>50.860999999999997</v>
      </c>
      <c r="X31" s="62">
        <f t="shared" si="4"/>
        <v>111.292</v>
      </c>
      <c r="Y31" s="62">
        <f t="shared" si="4"/>
        <v>86.304000000000002</v>
      </c>
      <c r="Z31" s="63" t="str">
        <f t="shared" si="4"/>
        <v/>
      </c>
      <c r="AA31" s="64">
        <f>SUM(AA28:AA30)</f>
        <v>598.71500000000003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1.7</v>
      </c>
      <c r="O38" s="99"/>
      <c r="P38" s="99"/>
      <c r="Q38" s="99"/>
      <c r="R38" s="99"/>
      <c r="S38" s="99"/>
      <c r="T38" s="99">
        <v>10</v>
      </c>
      <c r="U38" s="99"/>
      <c r="V38" s="99"/>
      <c r="W38" s="99"/>
      <c r="X38" s="99"/>
      <c r="Y38" s="99"/>
      <c r="Z38" s="100"/>
      <c r="AA38" s="79">
        <f t="shared" si="5"/>
        <v>11.7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1.7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1.7</v>
      </c>
      <c r="O46" s="99"/>
      <c r="P46" s="99"/>
      <c r="Q46" s="99"/>
      <c r="R46" s="99"/>
      <c r="S46" s="99"/>
      <c r="T46" s="99">
        <v>10</v>
      </c>
      <c r="U46" s="99"/>
      <c r="V46" s="99"/>
      <c r="W46" s="99"/>
      <c r="X46" s="99"/>
      <c r="Y46" s="99"/>
      <c r="Z46" s="100"/>
      <c r="AA46" s="79">
        <f t="shared" si="7"/>
        <v>11.7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1.7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16.529</v>
      </c>
      <c r="O51" s="88">
        <f t="shared" si="10"/>
        <v>20.140999999999998</v>
      </c>
      <c r="P51" s="88">
        <f t="shared" si="10"/>
        <v>24.375</v>
      </c>
      <c r="Q51" s="88">
        <f t="shared" si="10"/>
        <v>58.856999999999999</v>
      </c>
      <c r="R51" s="88">
        <f t="shared" si="10"/>
        <v>41.516000000000005</v>
      </c>
      <c r="S51" s="88">
        <f t="shared" si="10"/>
        <v>59.377000000000002</v>
      </c>
      <c r="T51" s="88">
        <f t="shared" si="10"/>
        <v>38.894999999999996</v>
      </c>
      <c r="U51" s="88">
        <f t="shared" si="10"/>
        <v>40.494999999999997</v>
      </c>
      <c r="V51" s="88">
        <f t="shared" si="10"/>
        <v>61.773000000000003</v>
      </c>
      <c r="W51" s="88">
        <f t="shared" si="10"/>
        <v>50.86099999999999</v>
      </c>
      <c r="X51" s="88">
        <f t="shared" si="10"/>
        <v>111.292</v>
      </c>
      <c r="Y51" s="88">
        <f t="shared" si="10"/>
        <v>86.304000000000002</v>
      </c>
      <c r="Z51" s="89" t="str">
        <f t="shared" si="10"/>
        <v/>
      </c>
      <c r="AA51" s="104">
        <f>SUM(B51:Z51)</f>
        <v>610.41499999999996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16.492999999999999</v>
      </c>
      <c r="O4" s="18">
        <v>20.188000000000002</v>
      </c>
      <c r="P4" s="18">
        <v>24.402999999999999</v>
      </c>
      <c r="Q4" s="18">
        <v>58.856999999999999</v>
      </c>
      <c r="R4" s="18">
        <v>41.515999999999998</v>
      </c>
      <c r="S4" s="18">
        <v>59.370000000000005</v>
      </c>
      <c r="T4" s="18">
        <v>38.905999999999999</v>
      </c>
      <c r="U4" s="18">
        <v>40.531999999999996</v>
      </c>
      <c r="V4" s="18">
        <v>61.78</v>
      </c>
      <c r="W4" s="18">
        <v>50.896999999999998</v>
      </c>
      <c r="X4" s="18">
        <v>111.32300000000001</v>
      </c>
      <c r="Y4" s="18">
        <v>86.344999999999999</v>
      </c>
      <c r="Z4" s="19"/>
      <c r="AA4" s="20">
        <f>SUM(B4:Z4)</f>
        <v>610.61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39.5</v>
      </c>
      <c r="O7" s="28">
        <v>39.5</v>
      </c>
      <c r="P7" s="28">
        <v>39</v>
      </c>
      <c r="Q7" s="28">
        <v>59.01</v>
      </c>
      <c r="R7" s="28">
        <v>84</v>
      </c>
      <c r="S7" s="28">
        <v>92.85</v>
      </c>
      <c r="T7" s="28">
        <v>97.43</v>
      </c>
      <c r="U7" s="28">
        <v>99.4</v>
      </c>
      <c r="V7" s="28">
        <v>117.77</v>
      </c>
      <c r="W7" s="28">
        <v>132.5</v>
      </c>
      <c r="X7" s="28">
        <v>108.38</v>
      </c>
      <c r="Y7" s="28">
        <v>107.28</v>
      </c>
      <c r="Z7" s="29"/>
      <c r="AA7" s="30">
        <f>IF(SUM(B7:Z7)&lt;&gt;0,AVERAGEIF(B7:Z7,"&lt;&gt;"""),"")</f>
        <v>84.718333333333334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1.0270000000000001</v>
      </c>
      <c r="O14" s="57">
        <v>0.96499999999999997</v>
      </c>
      <c r="P14" s="57">
        <v>8.2259999999999991</v>
      </c>
      <c r="Q14" s="57">
        <v>44.027000000000001</v>
      </c>
      <c r="R14" s="57">
        <v>17.386000000000003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71.631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1.0270000000000001</v>
      </c>
      <c r="O16" s="62">
        <f t="shared" si="1"/>
        <v>0.96499999999999997</v>
      </c>
      <c r="P16" s="62">
        <f t="shared" si="1"/>
        <v>8.2259999999999991</v>
      </c>
      <c r="Q16" s="62">
        <f t="shared" si="1"/>
        <v>44.027000000000001</v>
      </c>
      <c r="R16" s="62">
        <f t="shared" si="1"/>
        <v>17.386000000000003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71.631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7.3170000000000002</v>
      </c>
      <c r="O20" s="77">
        <v>0.61599999999999999</v>
      </c>
      <c r="P20" s="77">
        <v>2.8179999999999996</v>
      </c>
      <c r="Q20" s="77">
        <v>0.91900000000000004</v>
      </c>
      <c r="R20" s="77">
        <v>10.218999999999999</v>
      </c>
      <c r="S20" s="77">
        <v>1.4999999999999999E-2</v>
      </c>
      <c r="T20" s="77">
        <v>2.0169999999999999</v>
      </c>
      <c r="U20" s="77">
        <v>1.0169999999999999</v>
      </c>
      <c r="V20" s="77">
        <v>1.7999999999999999E-2</v>
      </c>
      <c r="W20" s="77">
        <v>0.02</v>
      </c>
      <c r="X20" s="77">
        <v>1.94</v>
      </c>
      <c r="Y20" s="77">
        <v>1.9409999999999998</v>
      </c>
      <c r="Z20" s="78"/>
      <c r="AA20" s="79">
        <f t="shared" si="2"/>
        <v>28.856999999999999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8.1489999999999991</v>
      </c>
      <c r="O21" s="81">
        <v>9.1069999999999993</v>
      </c>
      <c r="P21" s="81">
        <v>11.259</v>
      </c>
      <c r="Q21" s="81">
        <v>13.911000000000001</v>
      </c>
      <c r="R21" s="81">
        <v>13.911</v>
      </c>
      <c r="S21" s="81">
        <v>13.755000000000001</v>
      </c>
      <c r="T21" s="81">
        <v>36.888999999999996</v>
      </c>
      <c r="U21" s="81">
        <v>13.114999999999998</v>
      </c>
      <c r="V21" s="81">
        <v>13.662000000000001</v>
      </c>
      <c r="W21" s="81">
        <v>12.777000000000001</v>
      </c>
      <c r="X21" s="81">
        <v>26.083000000000002</v>
      </c>
      <c r="Y21" s="81">
        <v>21.404000000000003</v>
      </c>
      <c r="Z21" s="78"/>
      <c r="AA21" s="79">
        <f t="shared" si="2"/>
        <v>194.02199999999996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15.465999999999999</v>
      </c>
      <c r="O25" s="88">
        <f t="shared" si="3"/>
        <v>9.722999999999999</v>
      </c>
      <c r="P25" s="88">
        <f t="shared" si="3"/>
        <v>14.077</v>
      </c>
      <c r="Q25" s="88">
        <f t="shared" si="3"/>
        <v>14.830000000000002</v>
      </c>
      <c r="R25" s="88">
        <f t="shared" si="3"/>
        <v>24.13</v>
      </c>
      <c r="S25" s="88">
        <f t="shared" si="3"/>
        <v>13.770000000000001</v>
      </c>
      <c r="T25" s="88">
        <f t="shared" si="3"/>
        <v>38.905999999999999</v>
      </c>
      <c r="U25" s="88">
        <f t="shared" si="3"/>
        <v>14.131999999999998</v>
      </c>
      <c r="V25" s="88">
        <f t="shared" si="3"/>
        <v>13.680000000000001</v>
      </c>
      <c r="W25" s="88">
        <f t="shared" si="3"/>
        <v>12.797000000000001</v>
      </c>
      <c r="X25" s="88">
        <f t="shared" si="3"/>
        <v>28.023000000000003</v>
      </c>
      <c r="Y25" s="88">
        <f t="shared" si="3"/>
        <v>23.345000000000002</v>
      </c>
      <c r="Z25" s="89">
        <f t="shared" si="3"/>
        <v>0</v>
      </c>
      <c r="AA25" s="90">
        <f t="shared" si="3"/>
        <v>222.87899999999996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16.492999999999999</v>
      </c>
      <c r="O29" s="77">
        <v>10.688000000000001</v>
      </c>
      <c r="P29" s="77">
        <v>22.303000000000001</v>
      </c>
      <c r="Q29" s="77">
        <v>58.856999999999999</v>
      </c>
      <c r="R29" s="77">
        <v>41.515999999999998</v>
      </c>
      <c r="S29" s="77">
        <v>13.77</v>
      </c>
      <c r="T29" s="77">
        <v>38.905999999999999</v>
      </c>
      <c r="U29" s="77">
        <v>14.132</v>
      </c>
      <c r="V29" s="77">
        <v>13.68</v>
      </c>
      <c r="W29" s="77">
        <v>12.797000000000001</v>
      </c>
      <c r="X29" s="77">
        <v>28.023</v>
      </c>
      <c r="Y29" s="77">
        <v>23.344999999999999</v>
      </c>
      <c r="Z29" s="78"/>
      <c r="AA29" s="79">
        <f>SUM(B29:Z29)</f>
        <v>294.51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16.492999999999999</v>
      </c>
      <c r="O31" s="62">
        <f t="shared" si="4"/>
        <v>10.688000000000001</v>
      </c>
      <c r="P31" s="62">
        <f t="shared" si="4"/>
        <v>22.303000000000001</v>
      </c>
      <c r="Q31" s="62">
        <f t="shared" si="4"/>
        <v>58.856999999999999</v>
      </c>
      <c r="R31" s="62">
        <f t="shared" si="4"/>
        <v>41.515999999999998</v>
      </c>
      <c r="S31" s="62">
        <f t="shared" si="4"/>
        <v>13.77</v>
      </c>
      <c r="T31" s="62">
        <f t="shared" si="4"/>
        <v>38.905999999999999</v>
      </c>
      <c r="U31" s="62">
        <f t="shared" si="4"/>
        <v>14.132</v>
      </c>
      <c r="V31" s="62">
        <f t="shared" si="4"/>
        <v>13.68</v>
      </c>
      <c r="W31" s="62">
        <f t="shared" si="4"/>
        <v>12.797000000000001</v>
      </c>
      <c r="X31" s="62">
        <f t="shared" si="4"/>
        <v>28.023</v>
      </c>
      <c r="Y31" s="62">
        <f t="shared" si="4"/>
        <v>23.344999999999999</v>
      </c>
      <c r="Z31" s="63">
        <f t="shared" si="4"/>
        <v>0</v>
      </c>
      <c r="AA31" s="64">
        <f t="shared" si="4"/>
        <v>294.51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9.5</v>
      </c>
      <c r="P38" s="99">
        <v>2.1</v>
      </c>
      <c r="Q38" s="99"/>
      <c r="R38" s="99"/>
      <c r="S38" s="99">
        <v>45.6</v>
      </c>
      <c r="T38" s="99"/>
      <c r="U38" s="99">
        <v>26.4</v>
      </c>
      <c r="V38" s="99">
        <v>48.1</v>
      </c>
      <c r="W38" s="99">
        <v>38.1</v>
      </c>
      <c r="X38" s="99">
        <v>83.3</v>
      </c>
      <c r="Y38" s="99">
        <v>63</v>
      </c>
      <c r="Z38" s="100"/>
      <c r="AA38" s="79">
        <f t="shared" si="5"/>
        <v>316.09999999999997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9.5</v>
      </c>
      <c r="P39" s="88">
        <f t="shared" si="6"/>
        <v>2.1</v>
      </c>
      <c r="Q39" s="88">
        <f t="shared" si="6"/>
        <v>0</v>
      </c>
      <c r="R39" s="88">
        <f t="shared" si="6"/>
        <v>0</v>
      </c>
      <c r="S39" s="88">
        <f t="shared" si="6"/>
        <v>45.6</v>
      </c>
      <c r="T39" s="88">
        <f t="shared" si="6"/>
        <v>0</v>
      </c>
      <c r="U39" s="88">
        <f t="shared" si="6"/>
        <v>26.4</v>
      </c>
      <c r="V39" s="88">
        <f t="shared" si="6"/>
        <v>48.1</v>
      </c>
      <c r="W39" s="88">
        <f t="shared" si="6"/>
        <v>38.1</v>
      </c>
      <c r="X39" s="88">
        <f t="shared" si="6"/>
        <v>83.3</v>
      </c>
      <c r="Y39" s="88">
        <f t="shared" si="6"/>
        <v>63</v>
      </c>
      <c r="Z39" s="89">
        <f t="shared" si="6"/>
        <v>0</v>
      </c>
      <c r="AA39" s="90">
        <f t="shared" si="5"/>
        <v>316.09999999999997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9.5</v>
      </c>
      <c r="P46" s="99">
        <v>2.1</v>
      </c>
      <c r="Q46" s="99"/>
      <c r="R46" s="99"/>
      <c r="S46" s="99">
        <v>45.6</v>
      </c>
      <c r="T46" s="99"/>
      <c r="U46" s="99">
        <v>26.4</v>
      </c>
      <c r="V46" s="99">
        <v>48.1</v>
      </c>
      <c r="W46" s="99">
        <v>38.1</v>
      </c>
      <c r="X46" s="99">
        <v>83.3</v>
      </c>
      <c r="Y46" s="99">
        <v>63</v>
      </c>
      <c r="Z46" s="100"/>
      <c r="AA46" s="79">
        <f t="shared" si="7"/>
        <v>316.09999999999997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9.5</v>
      </c>
      <c r="P48" s="88">
        <f t="shared" si="8"/>
        <v>2.1</v>
      </c>
      <c r="Q48" s="88">
        <f t="shared" si="8"/>
        <v>0</v>
      </c>
      <c r="R48" s="88">
        <f t="shared" si="8"/>
        <v>0</v>
      </c>
      <c r="S48" s="88">
        <f t="shared" si="8"/>
        <v>45.6</v>
      </c>
      <c r="T48" s="88">
        <f t="shared" si="8"/>
        <v>0</v>
      </c>
      <c r="U48" s="88">
        <f t="shared" si="8"/>
        <v>26.4</v>
      </c>
      <c r="V48" s="88">
        <f t="shared" si="8"/>
        <v>48.1</v>
      </c>
      <c r="W48" s="88">
        <f t="shared" si="8"/>
        <v>38.1</v>
      </c>
      <c r="X48" s="88">
        <f t="shared" si="8"/>
        <v>83.3</v>
      </c>
      <c r="Y48" s="88">
        <f t="shared" si="8"/>
        <v>63</v>
      </c>
      <c r="Z48" s="89">
        <f t="shared" si="8"/>
        <v>0</v>
      </c>
      <c r="AA48" s="90">
        <f t="shared" si="7"/>
        <v>316.09999999999997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16.492999999999999</v>
      </c>
      <c r="O51" s="88">
        <f t="shared" si="10"/>
        <v>20.187999999999999</v>
      </c>
      <c r="P51" s="88">
        <f t="shared" si="10"/>
        <v>24.402999999999999</v>
      </c>
      <c r="Q51" s="88">
        <f t="shared" si="10"/>
        <v>58.856999999999999</v>
      </c>
      <c r="R51" s="88">
        <f t="shared" si="10"/>
        <v>41.516000000000005</v>
      </c>
      <c r="S51" s="88">
        <f t="shared" si="10"/>
        <v>59.370000000000005</v>
      </c>
      <c r="T51" s="88">
        <f t="shared" si="10"/>
        <v>38.905999999999999</v>
      </c>
      <c r="U51" s="88">
        <f t="shared" si="10"/>
        <v>40.531999999999996</v>
      </c>
      <c r="V51" s="88">
        <f t="shared" si="10"/>
        <v>61.78</v>
      </c>
      <c r="W51" s="88">
        <f t="shared" si="10"/>
        <v>50.897000000000006</v>
      </c>
      <c r="X51" s="88">
        <f t="shared" si="10"/>
        <v>111.32300000000001</v>
      </c>
      <c r="Y51" s="88">
        <f t="shared" si="10"/>
        <v>86.344999999999999</v>
      </c>
      <c r="Z51" s="89">
        <f t="shared" si="10"/>
        <v>0</v>
      </c>
      <c r="AA51" s="104">
        <f>SUM(B51:Z51)</f>
        <v>610.61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-1.7</v>
      </c>
      <c r="O4" s="18">
        <v>9.5</v>
      </c>
      <c r="P4" s="18">
        <v>2.1</v>
      </c>
      <c r="Q4" s="18"/>
      <c r="R4" s="18"/>
      <c r="S4" s="18">
        <v>45.6</v>
      </c>
      <c r="T4" s="18">
        <v>-10</v>
      </c>
      <c r="U4" s="18">
        <v>26.4</v>
      </c>
      <c r="V4" s="18">
        <v>48.1</v>
      </c>
      <c r="W4" s="18">
        <v>38.1</v>
      </c>
      <c r="X4" s="18">
        <v>83.3</v>
      </c>
      <c r="Y4" s="18">
        <v>63</v>
      </c>
      <c r="Z4" s="19"/>
      <c r="AA4" s="111">
        <f>SUM(B4:Z4)</f>
        <v>304.39999999999998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39.5</v>
      </c>
      <c r="O7" s="117">
        <v>39.5</v>
      </c>
      <c r="P7" s="117">
        <v>39</v>
      </c>
      <c r="Q7" s="117">
        <v>59.01</v>
      </c>
      <c r="R7" s="117">
        <v>84</v>
      </c>
      <c r="S7" s="117">
        <v>92.85</v>
      </c>
      <c r="T7" s="117">
        <v>97.43</v>
      </c>
      <c r="U7" s="117">
        <v>99.4</v>
      </c>
      <c r="V7" s="117">
        <v>117.77</v>
      </c>
      <c r="W7" s="117">
        <v>132.5</v>
      </c>
      <c r="X7" s="117">
        <v>108.38</v>
      </c>
      <c r="Y7" s="117">
        <v>107.28</v>
      </c>
      <c r="Z7" s="118"/>
      <c r="AA7" s="119">
        <f>IF(SUM(B7:Z7)&lt;&gt;0,AVERAGEIF(B7:Z7,"&lt;&gt;"""),"")</f>
        <v>84.718333333333334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1.7</v>
      </c>
      <c r="O15" s="133"/>
      <c r="P15" s="133"/>
      <c r="Q15" s="133"/>
      <c r="R15" s="133"/>
      <c r="S15" s="133"/>
      <c r="T15" s="133">
        <v>10</v>
      </c>
      <c r="U15" s="133"/>
      <c r="V15" s="133"/>
      <c r="W15" s="133"/>
      <c r="X15" s="133"/>
      <c r="Y15" s="133"/>
      <c r="Z15" s="131"/>
      <c r="AA15" s="132">
        <f t="shared" si="0"/>
        <v>11.7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9.5</v>
      </c>
      <c r="P23" s="133">
        <v>2.1</v>
      </c>
      <c r="Q23" s="133"/>
      <c r="R23" s="133"/>
      <c r="S23" s="133">
        <v>45.6</v>
      </c>
      <c r="T23" s="133"/>
      <c r="U23" s="133">
        <v>26.4</v>
      </c>
      <c r="V23" s="133">
        <v>48.1</v>
      </c>
      <c r="W23" s="133">
        <v>38.1</v>
      </c>
      <c r="X23" s="133">
        <v>83.3</v>
      </c>
      <c r="Y23" s="133">
        <v>63</v>
      </c>
      <c r="Z23" s="131"/>
      <c r="AA23" s="132">
        <f t="shared" si="2"/>
        <v>316.09999999999997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9.5</v>
      </c>
      <c r="P24" s="135">
        <f t="shared" si="3"/>
        <v>2.1</v>
      </c>
      <c r="Q24" s="135">
        <f t="shared" si="3"/>
        <v>0</v>
      </c>
      <c r="R24" s="135">
        <f t="shared" si="3"/>
        <v>0</v>
      </c>
      <c r="S24" s="135">
        <f t="shared" si="3"/>
        <v>45.6</v>
      </c>
      <c r="T24" s="135">
        <f t="shared" si="3"/>
        <v>0</v>
      </c>
      <c r="U24" s="135">
        <f t="shared" si="3"/>
        <v>26.4</v>
      </c>
      <c r="V24" s="135">
        <f t="shared" si="3"/>
        <v>48.1</v>
      </c>
      <c r="W24" s="135">
        <f t="shared" si="3"/>
        <v>38.1</v>
      </c>
      <c r="X24" s="135">
        <f t="shared" si="3"/>
        <v>83.3</v>
      </c>
      <c r="Y24" s="135">
        <f t="shared" si="3"/>
        <v>63</v>
      </c>
      <c r="Z24" s="136" t="str">
        <f t="shared" si="3"/>
        <v/>
      </c>
      <c r="AA24" s="90">
        <f t="shared" si="2"/>
        <v>316.09999999999997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2023-07-30T08:22:32Z</dcterms:created>
  <dcterms:modified xsi:type="dcterms:W3CDTF">2023-07-30T08:22:33Z</dcterms:modified>
</cp:coreProperties>
</file>