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<sst xmlns="http://schemas.openxmlformats.org/spreadsheetml/2006/main" count="117" uniqueCount="53">
  <si>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29/07/2023 11:22:05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</si>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</sst>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38-4FBC-965B-77441ED11F8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38-4FBC-965B-77441ED11F8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438-4FBC-965B-77441ED11F8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103.4</c:v>
                </c:pt>
                <c:pt idx="13">
                  <c:v>108.8</c:v>
                </c:pt>
                <c:pt idx="14">
                  <c:v>98.7</c:v>
                </c:pt>
                <c:pt idx="15">
                  <c:v>129.19999999999999</c:v>
                </c:pt>
                <c:pt idx="16">
                  <c:v>129</c:v>
                </c:pt>
                <c:pt idx="17">
                  <c:v>63.3</c:v>
                </c:pt>
                <c:pt idx="18">
                  <c:v>10.1</c:v>
                </c:pt>
                <c:pt idx="19">
                  <c:v>0</c:v>
                </c:pt>
                <c:pt idx="20">
                  <c:v>11.8</c:v>
                </c:pt>
                <c:pt idx="21">
                  <c:v>21.8</c:v>
                </c:pt>
                <c:pt idx="22">
                  <c:v>34.799999999999997</c:v>
                </c:pt>
                <c:pt idx="23">
                  <c:v>155.1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38-4FBC-965B-77441ED11F8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4.0000000000000001E-3</c:v>
                </c:pt>
                <c:pt idx="13">
                  <c:v>8.0000000000000002E-3</c:v>
                </c:pt>
                <c:pt idx="14">
                  <c:v>4.0000000000000001E-3</c:v>
                </c:pt>
                <c:pt idx="15">
                  <c:v>8.0000000000000002E-3</c:v>
                </c:pt>
                <c:pt idx="16">
                  <c:v>2.3E-2</c:v>
                </c:pt>
                <c:pt idx="17">
                  <c:v>0.05</c:v>
                </c:pt>
                <c:pt idx="18">
                  <c:v>69.431000000000012</c:v>
                </c:pt>
                <c:pt idx="19">
                  <c:v>68.692000000000007</c:v>
                </c:pt>
                <c:pt idx="20">
                  <c:v>67.38</c:v>
                </c:pt>
                <c:pt idx="21">
                  <c:v>73.239999999999995</c:v>
                </c:pt>
                <c:pt idx="22">
                  <c:v>72.41</c:v>
                </c:pt>
                <c:pt idx="23">
                  <c:v>73.31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38-4FBC-965B-77441ED11F8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38-4FBC-965B-77441ED11F8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438-4FBC-965B-77441ED11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119.81200000000001</c:v>
                </c:pt>
                <c:pt idx="13">
                  <c:v>131.08499999999998</c:v>
                </c:pt>
                <c:pt idx="14">
                  <c:v>124.08399999999999</c:v>
                </c:pt>
                <c:pt idx="15">
                  <c:v>144.78399999999996</c:v>
                </c:pt>
                <c:pt idx="16">
                  <c:v>153.58800000000002</c:v>
                </c:pt>
                <c:pt idx="17">
                  <c:v>76.317999999999998</c:v>
                </c:pt>
                <c:pt idx="18">
                  <c:v>85.862000000000009</c:v>
                </c:pt>
                <c:pt idx="19">
                  <c:v>82.100999999999985</c:v>
                </c:pt>
                <c:pt idx="20">
                  <c:v>79.85899999999998</c:v>
                </c:pt>
                <c:pt idx="21">
                  <c:v>98.667999999999992</c:v>
                </c:pt>
                <c:pt idx="22">
                  <c:v>111.66800000000001</c:v>
                </c:pt>
                <c:pt idx="23">
                  <c:v>228.47400000000002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38-4FBC-965B-77441ED11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64.81</c:v>
                </c:pt>
                <c:pt idx="13">
                  <c:v>67</c:v>
                </c:pt>
                <c:pt idx="14">
                  <c:v>68.33</c:v>
                </c:pt>
                <c:pt idx="15">
                  <c:v>71.900000000000006</c:v>
                </c:pt>
                <c:pt idx="16">
                  <c:v>77.099999999999994</c:v>
                </c:pt>
                <c:pt idx="17">
                  <c:v>81.89</c:v>
                </c:pt>
                <c:pt idx="18">
                  <c:v>95.2</c:v>
                </c:pt>
                <c:pt idx="19">
                  <c:v>117.88</c:v>
                </c:pt>
                <c:pt idx="20">
                  <c:v>124.63</c:v>
                </c:pt>
                <c:pt idx="21">
                  <c:v>133.5</c:v>
                </c:pt>
                <c:pt idx="22">
                  <c:v>105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38-4FBC-965B-77441ED11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119.777</v>
      </c>
      <c r="O4" s="18">
        <v>131.047</v>
      </c>
      <c r="P4" s="18">
        <v>124.13</v>
      </c>
      <c r="Q4" s="18">
        <v>144.73599999999993</v>
      </c>
      <c r="R4" s="18">
        <v>153.57400000000001</v>
      </c>
      <c r="S4" s="18">
        <v>76.301999999999992</v>
      </c>
      <c r="T4" s="18">
        <v>85.846000000000004</v>
      </c>
      <c r="U4" s="18">
        <v>82.100999999999999</v>
      </c>
      <c r="V4" s="18">
        <v>79.905999999999992</v>
      </c>
      <c r="W4" s="18">
        <v>98.648999999999987</v>
      </c>
      <c r="X4" s="18">
        <v>111.669</v>
      </c>
      <c r="Y4" s="18">
        <v>228.50599999999997</v>
      </c>
      <c r="Z4" s="19"/>
      <c r="AA4" s="20">
        <f>SUM(B4:Z4)</f>
        <v>1436.2429999999999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64.81</v>
      </c>
      <c r="O7" s="28">
        <v>67</v>
      </c>
      <c r="P7" s="28">
        <v>68.33</v>
      </c>
      <c r="Q7" s="28">
        <v>71.900000000000006</v>
      </c>
      <c r="R7" s="28">
        <v>77.099999999999994</v>
      </c>
      <c r="S7" s="28">
        <v>81.89</v>
      </c>
      <c r="T7" s="28">
        <v>95.2</v>
      </c>
      <c r="U7" s="28">
        <v>117.88</v>
      </c>
      <c r="V7" s="28">
        <v>124.63</v>
      </c>
      <c r="W7" s="28">
        <v>133.5</v>
      </c>
      <c r="X7" s="28">
        <v>105</v>
      </c>
      <c r="Y7" s="28">
        <v>95</v>
      </c>
      <c r="Z7" s="29"/>
      <c r="AA7" s="30">
        <f>IF(SUM(B7:Z7)&lt;&gt;0,AVERAGEIF(B7:Z7,"&lt;&gt;"""),"")</f>
        <v>91.853333333333339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4.0000000000000001E-3</v>
      </c>
      <c r="O14" s="57">
        <v>8.0000000000000002E-3</v>
      </c>
      <c r="P14" s="57">
        <v>4.0000000000000001E-3</v>
      </c>
      <c r="Q14" s="57">
        <v>8.0000000000000002E-3</v>
      </c>
      <c r="R14" s="57">
        <v>2.3E-2</v>
      </c>
      <c r="S14" s="57">
        <v>0.05</v>
      </c>
      <c r="T14" s="57">
        <v>69.431000000000012</v>
      </c>
      <c r="U14" s="57">
        <v>68.692000000000007</v>
      </c>
      <c r="V14" s="57">
        <v>67.38</v>
      </c>
      <c r="W14" s="57">
        <v>73.239999999999995</v>
      </c>
      <c r="X14" s="57">
        <v>72.41</v>
      </c>
      <c r="Y14" s="57">
        <v>73.31</v>
      </c>
      <c r="Z14" s="58"/>
      <c r="AA14" s="59">
        <f t="shared" si="0"/>
        <v>424.56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4.0000000000000001E-3</v>
      </c>
      <c r="O16" s="62">
        <f t="shared" si="1"/>
        <v>8.0000000000000002E-3</v>
      </c>
      <c r="P16" s="62">
        <f t="shared" si="1"/>
        <v>4.0000000000000001E-3</v>
      </c>
      <c r="Q16" s="62">
        <f t="shared" si="1"/>
        <v>8.0000000000000002E-3</v>
      </c>
      <c r="R16" s="62">
        <f t="shared" si="1"/>
        <v>2.3E-2</v>
      </c>
      <c r="S16" s="62">
        <f t="shared" si="1"/>
        <v>0.05</v>
      </c>
      <c r="T16" s="62">
        <f t="shared" si="1"/>
        <v>69.431000000000012</v>
      </c>
      <c r="U16" s="62">
        <f t="shared" si="1"/>
        <v>68.692000000000007</v>
      </c>
      <c r="V16" s="62">
        <f t="shared" si="1"/>
        <v>67.38</v>
      </c>
      <c r="W16" s="62">
        <f t="shared" si="1"/>
        <v>73.239999999999995</v>
      </c>
      <c r="X16" s="62">
        <f t="shared" si="1"/>
        <v>72.41</v>
      </c>
      <c r="Y16" s="62">
        <f t="shared" si="1"/>
        <v>73.31</v>
      </c>
      <c r="Z16" s="63" t="str">
        <f t="shared" si="1"/>
        <v/>
      </c>
      <c r="AA16" s="64">
        <f>SUM(AA10:AA15)</f>
        <v>424.56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0.17599999999999999</v>
      </c>
      <c r="O20" s="77">
        <v>0.108</v>
      </c>
      <c r="P20" s="77">
        <v>0.115</v>
      </c>
      <c r="Q20" s="77">
        <v>0.13300000000000001</v>
      </c>
      <c r="R20" s="77">
        <v>0.17799999999999999</v>
      </c>
      <c r="S20" s="77">
        <v>0.16200000000000001</v>
      </c>
      <c r="T20" s="77">
        <v>0.14499999999999999</v>
      </c>
      <c r="U20" s="77">
        <v>0.14899999999999999</v>
      </c>
      <c r="V20" s="77">
        <v>0.11899999999999999</v>
      </c>
      <c r="W20" s="77">
        <v>0.09</v>
      </c>
      <c r="X20" s="77">
        <v>9.9000000000000005E-2</v>
      </c>
      <c r="Y20" s="77">
        <v>9.6000000000000002E-2</v>
      </c>
      <c r="Z20" s="78"/>
      <c r="AA20" s="79">
        <f t="shared" si="2"/>
        <v>1.57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16.196999999999999</v>
      </c>
      <c r="O21" s="81">
        <v>22.131</v>
      </c>
      <c r="P21" s="81">
        <v>25.311</v>
      </c>
      <c r="Q21" s="81">
        <v>15.395000000000001</v>
      </c>
      <c r="R21" s="81">
        <v>24.372999999999998</v>
      </c>
      <c r="S21" s="81">
        <v>12.790000000000001</v>
      </c>
      <c r="T21" s="81">
        <v>6.17</v>
      </c>
      <c r="U21" s="81">
        <v>13.26</v>
      </c>
      <c r="V21" s="81">
        <v>0.60699999999999998</v>
      </c>
      <c r="W21" s="81">
        <v>3.5190000000000001</v>
      </c>
      <c r="X21" s="81">
        <v>4.3600000000000003</v>
      </c>
      <c r="Y21" s="81"/>
      <c r="Z21" s="78"/>
      <c r="AA21" s="79">
        <f t="shared" si="2"/>
        <v>144.11300000000003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16.372999999999998</v>
      </c>
      <c r="O25" s="88">
        <f t="shared" si="3"/>
        <v>22.239000000000001</v>
      </c>
      <c r="P25" s="88">
        <f t="shared" si="3"/>
        <v>25.425999999999998</v>
      </c>
      <c r="Q25" s="88">
        <f t="shared" si="3"/>
        <v>15.528000000000002</v>
      </c>
      <c r="R25" s="88">
        <f t="shared" si="3"/>
        <v>24.550999999999998</v>
      </c>
      <c r="S25" s="88">
        <f t="shared" si="3"/>
        <v>12.952000000000002</v>
      </c>
      <c r="T25" s="88">
        <f t="shared" si="3"/>
        <v>6.3149999999999995</v>
      </c>
      <c r="U25" s="88">
        <f t="shared" si="3"/>
        <v>13.408999999999999</v>
      </c>
      <c r="V25" s="88">
        <f t="shared" si="3"/>
        <v>0.72599999999999998</v>
      </c>
      <c r="W25" s="88">
        <f t="shared" si="3"/>
        <v>3.609</v>
      </c>
      <c r="X25" s="88">
        <f t="shared" si="3"/>
        <v>4.4590000000000005</v>
      </c>
      <c r="Y25" s="88">
        <f t="shared" si="3"/>
        <v>9.6000000000000002E-2</v>
      </c>
      <c r="Z25" s="89" t="str">
        <f t="shared" si="3"/>
        <v/>
      </c>
      <c r="AA25" s="90">
        <f>SUM(AA19:AA24)</f>
        <v>145.68300000000002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16.376999999999999</v>
      </c>
      <c r="O29" s="77">
        <v>22.247</v>
      </c>
      <c r="P29" s="77">
        <v>25.43</v>
      </c>
      <c r="Q29" s="77">
        <v>15.536</v>
      </c>
      <c r="R29" s="77">
        <v>24.574000000000002</v>
      </c>
      <c r="S29" s="77">
        <v>13.002000000000001</v>
      </c>
      <c r="T29" s="77">
        <v>75.745999999999995</v>
      </c>
      <c r="U29" s="77">
        <v>82.100999999999999</v>
      </c>
      <c r="V29" s="77">
        <v>68.105999999999995</v>
      </c>
      <c r="W29" s="77">
        <v>76.849000000000004</v>
      </c>
      <c r="X29" s="77">
        <v>76.869</v>
      </c>
      <c r="Y29" s="77">
        <v>73.406000000000006</v>
      </c>
      <c r="Z29" s="78"/>
      <c r="AA29" s="79">
        <f>SUM(B29:Z29)</f>
        <v>570.24299999999994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16.376999999999999</v>
      </c>
      <c r="O31" s="62">
        <f t="shared" si="4"/>
        <v>22.247</v>
      </c>
      <c r="P31" s="62">
        <f t="shared" si="4"/>
        <v>25.43</v>
      </c>
      <c r="Q31" s="62">
        <f t="shared" si="4"/>
        <v>15.536</v>
      </c>
      <c r="R31" s="62">
        <f t="shared" si="4"/>
        <v>24.574000000000002</v>
      </c>
      <c r="S31" s="62">
        <f t="shared" si="4"/>
        <v>13.002000000000001</v>
      </c>
      <c r="T31" s="62">
        <f t="shared" si="4"/>
        <v>75.745999999999995</v>
      </c>
      <c r="U31" s="62">
        <f t="shared" si="4"/>
        <v>82.100999999999999</v>
      </c>
      <c r="V31" s="62">
        <f t="shared" si="4"/>
        <v>68.105999999999995</v>
      </c>
      <c r="W31" s="62">
        <f t="shared" si="4"/>
        <v>76.849000000000004</v>
      </c>
      <c r="X31" s="62">
        <f t="shared" si="4"/>
        <v>76.869</v>
      </c>
      <c r="Y31" s="62">
        <f t="shared" si="4"/>
        <v>73.406000000000006</v>
      </c>
      <c r="Z31" s="63" t="str">
        <f t="shared" si="4"/>
        <v/>
      </c>
      <c r="AA31" s="64">
        <f>SUM(AA28:AA30)</f>
        <v>570.24299999999994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103.4</v>
      </c>
      <c r="O38" s="99">
        <v>108.8</v>
      </c>
      <c r="P38" s="99">
        <v>98.7</v>
      </c>
      <c r="Q38" s="99">
        <v>129.19999999999999</v>
      </c>
      <c r="R38" s="99">
        <v>129</v>
      </c>
      <c r="S38" s="99">
        <v>63.3</v>
      </c>
      <c r="T38" s="99">
        <v>10.1</v>
      </c>
      <c r="U38" s="99"/>
      <c r="V38" s="99">
        <v>11.8</v>
      </c>
      <c r="W38" s="99">
        <v>21.8</v>
      </c>
      <c r="X38" s="99">
        <v>34.799999999999997</v>
      </c>
      <c r="Y38" s="99">
        <v>155.1</v>
      </c>
      <c r="Z38" s="100"/>
      <c r="AA38" s="79">
        <f t="shared" si="5"/>
        <v>865.99999999999977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103.4</v>
      </c>
      <c r="O39" s="88">
        <f t="shared" si="6"/>
        <v>108.8</v>
      </c>
      <c r="P39" s="88">
        <f t="shared" si="6"/>
        <v>98.7</v>
      </c>
      <c r="Q39" s="88">
        <f t="shared" si="6"/>
        <v>129.19999999999999</v>
      </c>
      <c r="R39" s="88">
        <f t="shared" si="6"/>
        <v>129</v>
      </c>
      <c r="S39" s="88">
        <f t="shared" si="6"/>
        <v>63.3</v>
      </c>
      <c r="T39" s="88">
        <f t="shared" si="6"/>
        <v>10.1</v>
      </c>
      <c r="U39" s="88">
        <f t="shared" si="6"/>
        <v>0</v>
      </c>
      <c r="V39" s="88">
        <f t="shared" si="6"/>
        <v>11.8</v>
      </c>
      <c r="W39" s="88">
        <f t="shared" si="6"/>
        <v>21.8</v>
      </c>
      <c r="X39" s="88">
        <f t="shared" si="6"/>
        <v>34.799999999999997</v>
      </c>
      <c r="Y39" s="88">
        <f t="shared" si="6"/>
        <v>155.1</v>
      </c>
      <c r="Z39" s="89" t="str">
        <f t="shared" si="6"/>
        <v/>
      </c>
      <c r="AA39" s="90">
        <f t="shared" si="5"/>
        <v>865.99999999999977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103.4</v>
      </c>
      <c r="O46" s="99">
        <v>108.8</v>
      </c>
      <c r="P46" s="99">
        <v>98.7</v>
      </c>
      <c r="Q46" s="99">
        <v>129.19999999999999</v>
      </c>
      <c r="R46" s="99">
        <v>129</v>
      </c>
      <c r="S46" s="99">
        <v>63.3</v>
      </c>
      <c r="T46" s="99">
        <v>10.1</v>
      </c>
      <c r="U46" s="99"/>
      <c r="V46" s="99">
        <v>11.8</v>
      </c>
      <c r="W46" s="99">
        <v>21.8</v>
      </c>
      <c r="X46" s="99">
        <v>34.799999999999997</v>
      </c>
      <c r="Y46" s="99">
        <v>155.1</v>
      </c>
      <c r="Z46" s="100"/>
      <c r="AA46" s="79">
        <f t="shared" si="7"/>
        <v>865.99999999999977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103.4</v>
      </c>
      <c r="O48" s="88">
        <f t="shared" si="8"/>
        <v>108.8</v>
      </c>
      <c r="P48" s="88">
        <f t="shared" si="8"/>
        <v>98.7</v>
      </c>
      <c r="Q48" s="88">
        <f t="shared" si="8"/>
        <v>129.19999999999999</v>
      </c>
      <c r="R48" s="88">
        <f t="shared" si="8"/>
        <v>129</v>
      </c>
      <c r="S48" s="88">
        <f t="shared" si="8"/>
        <v>63.3</v>
      </c>
      <c r="T48" s="88">
        <f t="shared" si="8"/>
        <v>10.1</v>
      </c>
      <c r="U48" s="88">
        <f t="shared" si="8"/>
        <v>0</v>
      </c>
      <c r="V48" s="88">
        <f t="shared" si="8"/>
        <v>11.8</v>
      </c>
      <c r="W48" s="88">
        <f t="shared" si="8"/>
        <v>21.8</v>
      </c>
      <c r="X48" s="88">
        <f t="shared" si="8"/>
        <v>34.799999999999997</v>
      </c>
      <c r="Y48" s="88">
        <f t="shared" si="8"/>
        <v>155.1</v>
      </c>
      <c r="Z48" s="89" t="str">
        <f t="shared" si="8"/>
        <v/>
      </c>
      <c r="AA48" s="90">
        <f t="shared" si="7"/>
        <v>865.99999999999977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119.777</v>
      </c>
      <c r="O51" s="88">
        <f t="shared" si="10"/>
        <v>131.047</v>
      </c>
      <c r="P51" s="88">
        <f t="shared" si="10"/>
        <v>124.13</v>
      </c>
      <c r="Q51" s="88">
        <f t="shared" si="10"/>
        <v>144.73599999999999</v>
      </c>
      <c r="R51" s="88">
        <f t="shared" si="10"/>
        <v>153.57400000000001</v>
      </c>
      <c r="S51" s="88">
        <f t="shared" si="10"/>
        <v>76.301999999999992</v>
      </c>
      <c r="T51" s="88">
        <f t="shared" si="10"/>
        <v>85.846000000000004</v>
      </c>
      <c r="U51" s="88">
        <f t="shared" si="10"/>
        <v>82.100999999999999</v>
      </c>
      <c r="V51" s="88">
        <f t="shared" si="10"/>
        <v>79.905999999999992</v>
      </c>
      <c r="W51" s="88">
        <f t="shared" si="10"/>
        <v>98.648999999999987</v>
      </c>
      <c r="X51" s="88">
        <f t="shared" si="10"/>
        <v>111.669</v>
      </c>
      <c r="Y51" s="88">
        <f t="shared" si="10"/>
        <v>228.506</v>
      </c>
      <c r="Z51" s="89" t="str">
        <f t="shared" si="10"/>
        <v/>
      </c>
      <c r="AA51" s="104">
        <f>SUM(B51:Z51)</f>
        <v>1436.2430000000002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119.81200000000001</v>
      </c>
      <c r="O4" s="18">
        <v>131.08499999999998</v>
      </c>
      <c r="P4" s="18">
        <v>124.08399999999999</v>
      </c>
      <c r="Q4" s="18">
        <v>144.78399999999996</v>
      </c>
      <c r="R4" s="18">
        <v>153.58800000000002</v>
      </c>
      <c r="S4" s="18">
        <v>76.317999999999998</v>
      </c>
      <c r="T4" s="18">
        <v>85.862000000000009</v>
      </c>
      <c r="U4" s="18">
        <v>82.100999999999985</v>
      </c>
      <c r="V4" s="18">
        <v>79.85899999999998</v>
      </c>
      <c r="W4" s="18">
        <v>98.667999999999992</v>
      </c>
      <c r="X4" s="18">
        <v>111.66800000000001</v>
      </c>
      <c r="Y4" s="18">
        <v>228.47400000000002</v>
      </c>
      <c r="Z4" s="19"/>
      <c r="AA4" s="20">
        <f>SUM(B4:Z4)</f>
        <v>1436.3029999999997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64.81</v>
      </c>
      <c r="O7" s="28">
        <v>67</v>
      </c>
      <c r="P7" s="28">
        <v>68.33</v>
      </c>
      <c r="Q7" s="28">
        <v>71.900000000000006</v>
      </c>
      <c r="R7" s="28">
        <v>77.099999999999994</v>
      </c>
      <c r="S7" s="28">
        <v>81.89</v>
      </c>
      <c r="T7" s="28">
        <v>95.2</v>
      </c>
      <c r="U7" s="28">
        <v>117.88</v>
      </c>
      <c r="V7" s="28">
        <v>124.63</v>
      </c>
      <c r="W7" s="28">
        <v>133.5</v>
      </c>
      <c r="X7" s="28">
        <v>105</v>
      </c>
      <c r="Y7" s="28">
        <v>95</v>
      </c>
      <c r="Z7" s="29"/>
      <c r="AA7" s="30">
        <f>IF(SUM(B7:Z7)&lt;&gt;0,AVERAGEIF(B7:Z7,"&lt;&gt;"""),"")</f>
        <v>91.853333333333339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51.103999999999992</v>
      </c>
      <c r="O14" s="57">
        <v>42.762000000000008</v>
      </c>
      <c r="P14" s="57">
        <v>44.392000000000003</v>
      </c>
      <c r="Q14" s="57">
        <v>58.929000000000002</v>
      </c>
      <c r="R14" s="57">
        <v>71.433999999999997</v>
      </c>
      <c r="S14" s="57">
        <v>3.444</v>
      </c>
      <c r="T14" s="57">
        <v>0.36</v>
      </c>
      <c r="U14" s="57"/>
      <c r="V14" s="57"/>
      <c r="W14" s="57"/>
      <c r="X14" s="57"/>
      <c r="Y14" s="57"/>
      <c r="Z14" s="58"/>
      <c r="AA14" s="59">
        <f t="shared" si="0"/>
        <v>272.42500000000001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51.103999999999992</v>
      </c>
      <c r="O16" s="62">
        <f t="shared" si="1"/>
        <v>42.762000000000008</v>
      </c>
      <c r="P16" s="62">
        <f t="shared" si="1"/>
        <v>44.392000000000003</v>
      </c>
      <c r="Q16" s="62">
        <f t="shared" si="1"/>
        <v>58.929000000000002</v>
      </c>
      <c r="R16" s="62">
        <f t="shared" si="1"/>
        <v>71.433999999999997</v>
      </c>
      <c r="S16" s="62">
        <f t="shared" si="1"/>
        <v>3.444</v>
      </c>
      <c r="T16" s="62">
        <f t="shared" si="1"/>
        <v>0.36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272.42500000000001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9.3010000000000002</v>
      </c>
      <c r="O20" s="77">
        <v>12.253</v>
      </c>
      <c r="P20" s="77">
        <v>9.83</v>
      </c>
      <c r="Q20" s="77">
        <v>12.641000000000002</v>
      </c>
      <c r="R20" s="77">
        <v>11.611000000000001</v>
      </c>
      <c r="S20" s="77">
        <v>10.244</v>
      </c>
      <c r="T20" s="77">
        <v>11.359</v>
      </c>
      <c r="U20" s="77">
        <v>10.945</v>
      </c>
      <c r="V20" s="77">
        <v>8.2810000000000006</v>
      </c>
      <c r="W20" s="77">
        <v>11.673</v>
      </c>
      <c r="X20" s="77">
        <v>11.372</v>
      </c>
      <c r="Y20" s="77">
        <v>24.651999999999997</v>
      </c>
      <c r="Z20" s="78"/>
      <c r="AA20" s="79">
        <f t="shared" si="2"/>
        <v>144.16200000000001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59.406999999999996</v>
      </c>
      <c r="O21" s="81">
        <v>76.069999999999993</v>
      </c>
      <c r="P21" s="81">
        <v>69.862000000000009</v>
      </c>
      <c r="Q21" s="81">
        <v>73.214000000000013</v>
      </c>
      <c r="R21" s="81">
        <v>70.543000000000006</v>
      </c>
      <c r="S21" s="81">
        <v>62.63</v>
      </c>
      <c r="T21" s="81">
        <v>74.143000000000001</v>
      </c>
      <c r="U21" s="81">
        <v>71.155999999999992</v>
      </c>
      <c r="V21" s="81">
        <v>71.577999999999989</v>
      </c>
      <c r="W21" s="81">
        <v>86.99499999999999</v>
      </c>
      <c r="X21" s="81">
        <v>100.29599999999999</v>
      </c>
      <c r="Y21" s="81">
        <v>203.822</v>
      </c>
      <c r="Z21" s="78"/>
      <c r="AA21" s="79">
        <f t="shared" si="2"/>
        <v>1019.716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68.707999999999998</v>
      </c>
      <c r="O25" s="88">
        <f t="shared" si="3"/>
        <v>88.322999999999993</v>
      </c>
      <c r="P25" s="88">
        <f t="shared" si="3"/>
        <v>79.692000000000007</v>
      </c>
      <c r="Q25" s="88">
        <f t="shared" si="3"/>
        <v>85.855000000000018</v>
      </c>
      <c r="R25" s="88">
        <f t="shared" si="3"/>
        <v>82.154000000000011</v>
      </c>
      <c r="S25" s="88">
        <f t="shared" si="3"/>
        <v>72.873999999999995</v>
      </c>
      <c r="T25" s="88">
        <f t="shared" si="3"/>
        <v>85.501999999999995</v>
      </c>
      <c r="U25" s="88">
        <f t="shared" si="3"/>
        <v>82.100999999999999</v>
      </c>
      <c r="V25" s="88">
        <f t="shared" si="3"/>
        <v>79.858999999999995</v>
      </c>
      <c r="W25" s="88">
        <f t="shared" si="3"/>
        <v>98.667999999999992</v>
      </c>
      <c r="X25" s="88">
        <f t="shared" si="3"/>
        <v>111.66799999999999</v>
      </c>
      <c r="Y25" s="88">
        <f t="shared" si="3"/>
        <v>228.47399999999999</v>
      </c>
      <c r="Z25" s="89">
        <f t="shared" si="3"/>
        <v>0</v>
      </c>
      <c r="AA25" s="90">
        <f t="shared" si="3"/>
        <v>1163.8779999999999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119.812</v>
      </c>
      <c r="O29" s="77">
        <v>131.08500000000001</v>
      </c>
      <c r="P29" s="77">
        <v>124.084</v>
      </c>
      <c r="Q29" s="77">
        <v>144.78399999999999</v>
      </c>
      <c r="R29" s="77">
        <v>153.58799999999999</v>
      </c>
      <c r="S29" s="77">
        <v>76.317999999999998</v>
      </c>
      <c r="T29" s="77">
        <v>85.861999999999995</v>
      </c>
      <c r="U29" s="77">
        <v>82.100999999999999</v>
      </c>
      <c r="V29" s="77">
        <v>79.858999999999995</v>
      </c>
      <c r="W29" s="77">
        <v>98.668000000000006</v>
      </c>
      <c r="X29" s="77">
        <v>111.66800000000001</v>
      </c>
      <c r="Y29" s="77">
        <v>228.47399999999999</v>
      </c>
      <c r="Z29" s="78"/>
      <c r="AA29" s="79">
        <f>SUM(B29:Z29)</f>
        <v>1436.3030000000001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119.812</v>
      </c>
      <c r="O31" s="62">
        <f t="shared" si="4"/>
        <v>131.08500000000001</v>
      </c>
      <c r="P31" s="62">
        <f t="shared" si="4"/>
        <v>124.084</v>
      </c>
      <c r="Q31" s="62">
        <f t="shared" si="4"/>
        <v>144.78399999999999</v>
      </c>
      <c r="R31" s="62">
        <f t="shared" si="4"/>
        <v>153.58799999999999</v>
      </c>
      <c r="S31" s="62">
        <f t="shared" si="4"/>
        <v>76.317999999999998</v>
      </c>
      <c r="T31" s="62">
        <f t="shared" si="4"/>
        <v>85.861999999999995</v>
      </c>
      <c r="U31" s="62">
        <f t="shared" si="4"/>
        <v>82.100999999999999</v>
      </c>
      <c r="V31" s="62">
        <f t="shared" si="4"/>
        <v>79.858999999999995</v>
      </c>
      <c r="W31" s="62">
        <f t="shared" si="4"/>
        <v>98.668000000000006</v>
      </c>
      <c r="X31" s="62">
        <f t="shared" si="4"/>
        <v>111.66800000000001</v>
      </c>
      <c r="Y31" s="62">
        <f t="shared" si="4"/>
        <v>228.47399999999999</v>
      </c>
      <c r="Z31" s="63">
        <f t="shared" si="4"/>
        <v>0</v>
      </c>
      <c r="AA31" s="64">
        <f t="shared" si="4"/>
        <v>1436.3030000000001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119.81199999999998</v>
      </c>
      <c r="O51" s="88">
        <f t="shared" si="10"/>
        <v>131.08500000000001</v>
      </c>
      <c r="P51" s="88">
        <f t="shared" si="10"/>
        <v>124.084</v>
      </c>
      <c r="Q51" s="88">
        <f t="shared" si="10"/>
        <v>144.78400000000002</v>
      </c>
      <c r="R51" s="88">
        <f t="shared" si="10"/>
        <v>153.58800000000002</v>
      </c>
      <c r="S51" s="88">
        <f t="shared" si="10"/>
        <v>76.317999999999998</v>
      </c>
      <c r="T51" s="88">
        <f t="shared" si="10"/>
        <v>85.861999999999995</v>
      </c>
      <c r="U51" s="88">
        <f t="shared" si="10"/>
        <v>82.100999999999999</v>
      </c>
      <c r="V51" s="88">
        <f t="shared" si="10"/>
        <v>79.858999999999995</v>
      </c>
      <c r="W51" s="88">
        <f t="shared" si="10"/>
        <v>98.667999999999992</v>
      </c>
      <c r="X51" s="88">
        <f t="shared" si="10"/>
        <v>111.66799999999999</v>
      </c>
      <c r="Y51" s="88">
        <f t="shared" si="10"/>
        <v>228.47399999999999</v>
      </c>
      <c r="Z51" s="89">
        <f t="shared" si="10"/>
        <v>0</v>
      </c>
      <c r="AA51" s="104">
        <f>SUM(B51:Z51)</f>
        <v>1436.3029999999999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-103.4</v>
      </c>
      <c r="O4" s="18">
        <v>-108.8</v>
      </c>
      <c r="P4" s="18">
        <v>-98.7</v>
      </c>
      <c r="Q4" s="18">
        <v>-129.19999999999999</v>
      </c>
      <c r="R4" s="18">
        <v>-129</v>
      </c>
      <c r="S4" s="18">
        <v>-63.3</v>
      </c>
      <c r="T4" s="18">
        <v>-10.1</v>
      </c>
      <c r="U4" s="18"/>
      <c r="V4" s="18">
        <v>-11.8</v>
      </c>
      <c r="W4" s="18">
        <v>-21.8</v>
      </c>
      <c r="X4" s="18">
        <v>-34.799999999999997</v>
      </c>
      <c r="Y4" s="18">
        <v>-155.1</v>
      </c>
      <c r="Z4" s="19"/>
      <c r="AA4" s="111">
        <f>SUM(B4:Z4)</f>
        <v>-865.99999999999977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64.81</v>
      </c>
      <c r="O7" s="117">
        <v>67</v>
      </c>
      <c r="P7" s="117">
        <v>68.33</v>
      </c>
      <c r="Q7" s="117">
        <v>71.900000000000006</v>
      </c>
      <c r="R7" s="117">
        <v>77.099999999999994</v>
      </c>
      <c r="S7" s="117">
        <v>81.89</v>
      </c>
      <c r="T7" s="117">
        <v>95.2</v>
      </c>
      <c r="U7" s="117">
        <v>117.88</v>
      </c>
      <c r="V7" s="117">
        <v>124.63</v>
      </c>
      <c r="W7" s="117">
        <v>133.5</v>
      </c>
      <c r="X7" s="117">
        <v>105</v>
      </c>
      <c r="Y7" s="117">
        <v>95</v>
      </c>
      <c r="Z7" s="118"/>
      <c r="AA7" s="119">
        <f>IF(SUM(B7:Z7)&lt;&gt;0,AVERAGEIF(B7:Z7,"&lt;&gt;"""),"")</f>
        <v>91.853333333333339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103.4</v>
      </c>
      <c r="O15" s="133">
        <v>108.8</v>
      </c>
      <c r="P15" s="133">
        <v>98.7</v>
      </c>
      <c r="Q15" s="133">
        <v>129.19999999999999</v>
      </c>
      <c r="R15" s="133">
        <v>129</v>
      </c>
      <c r="S15" s="133">
        <v>63.3</v>
      </c>
      <c r="T15" s="133">
        <v>10.1</v>
      </c>
      <c r="U15" s="133"/>
      <c r="V15" s="133">
        <v>11.8</v>
      </c>
      <c r="W15" s="133">
        <v>21.8</v>
      </c>
      <c r="X15" s="133">
        <v>34.799999999999997</v>
      </c>
      <c r="Y15" s="133">
        <v>155.1</v>
      </c>
      <c r="Z15" s="131"/>
      <c r="AA15" s="132">
        <f t="shared" si="0"/>
        <v>865.99999999999977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103.4</v>
      </c>
      <c r="O16" s="135">
        <f t="shared" si="1"/>
        <v>108.8</v>
      </c>
      <c r="P16" s="135">
        <f t="shared" si="1"/>
        <v>98.7</v>
      </c>
      <c r="Q16" s="135">
        <f t="shared" si="1"/>
        <v>129.19999999999999</v>
      </c>
      <c r="R16" s="135">
        <f t="shared" si="1"/>
        <v>129</v>
      </c>
      <c r="S16" s="135">
        <f t="shared" si="1"/>
        <v>63.3</v>
      </c>
      <c r="T16" s="135">
        <f t="shared" si="1"/>
        <v>10.1</v>
      </c>
      <c r="U16" s="135">
        <f t="shared" si="1"/>
        <v>0</v>
      </c>
      <c r="V16" s="135">
        <f t="shared" si="1"/>
        <v>11.8</v>
      </c>
      <c r="W16" s="135">
        <f t="shared" si="1"/>
        <v>21.8</v>
      </c>
      <c r="X16" s="135">
        <f t="shared" si="1"/>
        <v>34.799999999999997</v>
      </c>
      <c r="Y16" s="135">
        <f t="shared" si="1"/>
        <v>155.1</v>
      </c>
      <c r="Z16" s="136" t="str">
        <f t="shared" si="1"/>
        <v/>
      </c>
      <c r="AA16" s="90">
        <f t="shared" si="0"/>
        <v>865.99999999999977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2023-07-29T08:22:05Z</dcterms:created>
  <dcterms:modified xsi:type="dcterms:W3CDTF">2023-07-29T08:22:06Z</dcterms:modified>
</cp:coreProperties>
</file>