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<sst xmlns="http://schemas.openxmlformats.org/spreadsheetml/2006/main" count="117" uniqueCount="53">
  <si>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28/07/2023 11:18:34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</si>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</sst>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BE9-475B-AC06-066D8400ACA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BE9-475B-AC06-066D8400ACA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BE9-475B-AC06-066D8400ACA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E9-475B-AC06-066D8400ACA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9.5429999999999993</c:v>
                </c:pt>
                <c:pt idx="16">
                  <c:v>13.56</c:v>
                </c:pt>
                <c:pt idx="17">
                  <c:v>79.760000000000005</c:v>
                </c:pt>
                <c:pt idx="18">
                  <c:v>72.416999999999987</c:v>
                </c:pt>
                <c:pt idx="19">
                  <c:v>81.838999999999984</c:v>
                </c:pt>
                <c:pt idx="20">
                  <c:v>39.648000000000003</c:v>
                </c:pt>
                <c:pt idx="21">
                  <c:v>45.705999999999996</c:v>
                </c:pt>
                <c:pt idx="22">
                  <c:v>39.329000000000001</c:v>
                </c:pt>
                <c:pt idx="23">
                  <c:v>42.662000000000006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E9-475B-AC06-066D8400ACA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BE9-475B-AC06-066D8400ACA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BE9-475B-AC06-066D8400A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57.286999999999992</c:v>
                </c:pt>
                <c:pt idx="13">
                  <c:v>100.11800000000001</c:v>
                </c:pt>
                <c:pt idx="14">
                  <c:v>34.167999999999999</c:v>
                </c:pt>
                <c:pt idx="15">
                  <c:v>85.890000000000015</c:v>
                </c:pt>
                <c:pt idx="16">
                  <c:v>104.59400000000001</c:v>
                </c:pt>
                <c:pt idx="17">
                  <c:v>154.08800000000002</c:v>
                </c:pt>
                <c:pt idx="18">
                  <c:v>140.79499999999999</c:v>
                </c:pt>
                <c:pt idx="19">
                  <c:v>98.73599999999999</c:v>
                </c:pt>
                <c:pt idx="20">
                  <c:v>103.741</c:v>
                </c:pt>
                <c:pt idx="21">
                  <c:v>109.05200000000001</c:v>
                </c:pt>
                <c:pt idx="22">
                  <c:v>100.75</c:v>
                </c:pt>
                <c:pt idx="23">
                  <c:v>95.504000000000005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E9-475B-AC06-066D8400A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38.81</c:v>
                </c:pt>
                <c:pt idx="13">
                  <c:v>77</c:v>
                </c:pt>
                <c:pt idx="14">
                  <c:v>45.54</c:v>
                </c:pt>
                <c:pt idx="15">
                  <c:v>66.599999999999994</c:v>
                </c:pt>
                <c:pt idx="16">
                  <c:v>80.39</c:v>
                </c:pt>
                <c:pt idx="17">
                  <c:v>85.3</c:v>
                </c:pt>
                <c:pt idx="18">
                  <c:v>96.5</c:v>
                </c:pt>
                <c:pt idx="19">
                  <c:v>129.75</c:v>
                </c:pt>
                <c:pt idx="20">
                  <c:v>136.05000000000001</c:v>
                </c:pt>
                <c:pt idx="21">
                  <c:v>110.82</c:v>
                </c:pt>
                <c:pt idx="22">
                  <c:v>113</c:v>
                </c:pt>
                <c:pt idx="23">
                  <c:v>100.08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BE9-475B-AC06-066D8400A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57.286999999999999</v>
      </c>
      <c r="O4" s="18">
        <v>100.13000000000001</v>
      </c>
      <c r="P4" s="18">
        <v>34.167999999999999</v>
      </c>
      <c r="Q4" s="18">
        <v>85.890000000000015</v>
      </c>
      <c r="R4" s="18">
        <v>104.60599999999999</v>
      </c>
      <c r="S4" s="18">
        <v>154.05499999999998</v>
      </c>
      <c r="T4" s="18">
        <v>140.83000000000001</v>
      </c>
      <c r="U4" s="18">
        <v>98.724999999999994</v>
      </c>
      <c r="V4" s="18">
        <v>103.71199999999999</v>
      </c>
      <c r="W4" s="18">
        <v>109.005</v>
      </c>
      <c r="X4" s="18">
        <v>100.76100000000001</v>
      </c>
      <c r="Y4" s="18">
        <v>95.50500000000001</v>
      </c>
      <c r="Z4" s="19"/>
      <c r="AA4" s="20">
        <f>SUM(B4:Z4)</f>
        <v>1184.6740000000002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38.81</v>
      </c>
      <c r="O7" s="28">
        <v>77</v>
      </c>
      <c r="P7" s="28">
        <v>45.54</v>
      </c>
      <c r="Q7" s="28">
        <v>66.599999999999994</v>
      </c>
      <c r="R7" s="28">
        <v>80.39</v>
      </c>
      <c r="S7" s="28">
        <v>85.3</v>
      </c>
      <c r="T7" s="28">
        <v>96.5</v>
      </c>
      <c r="U7" s="28">
        <v>129.75</v>
      </c>
      <c r="V7" s="28">
        <v>136.05000000000001</v>
      </c>
      <c r="W7" s="28">
        <v>110.82</v>
      </c>
      <c r="X7" s="28">
        <v>113</v>
      </c>
      <c r="Y7" s="28">
        <v>100.08</v>
      </c>
      <c r="Z7" s="29"/>
      <c r="AA7" s="30">
        <f>IF(SUM(B7:Z7)&lt;&gt;0,AVERAGEIF(B7:Z7,"&lt;&gt;"""),"")</f>
        <v>89.986666666666665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9.5429999999999993</v>
      </c>
      <c r="P14" s="57"/>
      <c r="Q14" s="57"/>
      <c r="R14" s="57">
        <v>13.56</v>
      </c>
      <c r="S14" s="57">
        <v>79.760000000000005</v>
      </c>
      <c r="T14" s="57">
        <v>72.416999999999987</v>
      </c>
      <c r="U14" s="57">
        <v>81.838999999999984</v>
      </c>
      <c r="V14" s="57">
        <v>39.648000000000003</v>
      </c>
      <c r="W14" s="57">
        <v>45.705999999999996</v>
      </c>
      <c r="X14" s="57">
        <v>39.329000000000001</v>
      </c>
      <c r="Y14" s="57">
        <v>42.662000000000006</v>
      </c>
      <c r="Z14" s="58"/>
      <c r="AA14" s="59">
        <f t="shared" si="0"/>
        <v>424.46400000000006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9.5429999999999993</v>
      </c>
      <c r="P16" s="62">
        <f t="shared" si="1"/>
        <v>0</v>
      </c>
      <c r="Q16" s="62">
        <f t="shared" si="1"/>
        <v>0</v>
      </c>
      <c r="R16" s="62">
        <f t="shared" si="1"/>
        <v>13.56</v>
      </c>
      <c r="S16" s="62">
        <f t="shared" si="1"/>
        <v>79.760000000000005</v>
      </c>
      <c r="T16" s="62">
        <f t="shared" si="1"/>
        <v>72.416999999999987</v>
      </c>
      <c r="U16" s="62">
        <f t="shared" si="1"/>
        <v>81.838999999999984</v>
      </c>
      <c r="V16" s="62">
        <f t="shared" si="1"/>
        <v>39.648000000000003</v>
      </c>
      <c r="W16" s="62">
        <f t="shared" si="1"/>
        <v>45.705999999999996</v>
      </c>
      <c r="X16" s="62">
        <f t="shared" si="1"/>
        <v>39.329000000000001</v>
      </c>
      <c r="Y16" s="62">
        <f t="shared" si="1"/>
        <v>42.662000000000006</v>
      </c>
      <c r="Z16" s="63" t="str">
        <f t="shared" si="1"/>
        <v/>
      </c>
      <c r="AA16" s="64">
        <f>SUM(AA10:AA15)</f>
        <v>424.46400000000006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11.404</v>
      </c>
      <c r="O20" s="77">
        <v>20.030999999999999</v>
      </c>
      <c r="P20" s="77">
        <v>3.9670000000000001</v>
      </c>
      <c r="Q20" s="77">
        <v>18.690999999999999</v>
      </c>
      <c r="R20" s="77">
        <v>18.242000000000001</v>
      </c>
      <c r="S20" s="77">
        <v>17.866</v>
      </c>
      <c r="T20" s="77">
        <v>18.027999999999999</v>
      </c>
      <c r="U20" s="77">
        <v>4.5999999999999999E-2</v>
      </c>
      <c r="V20" s="77">
        <v>23.067</v>
      </c>
      <c r="W20" s="77">
        <v>15.095000000000001</v>
      </c>
      <c r="X20" s="77">
        <v>15.343</v>
      </c>
      <c r="Y20" s="77">
        <v>14.763</v>
      </c>
      <c r="Z20" s="78"/>
      <c r="AA20" s="79">
        <f t="shared" si="2"/>
        <v>176.54300000000001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45.883000000000003</v>
      </c>
      <c r="O21" s="81">
        <v>70.555999999999997</v>
      </c>
      <c r="P21" s="81">
        <v>30.201000000000001</v>
      </c>
      <c r="Q21" s="81">
        <v>67.198999999999998</v>
      </c>
      <c r="R21" s="81">
        <v>72.804000000000002</v>
      </c>
      <c r="S21" s="81">
        <v>56.429000000000002</v>
      </c>
      <c r="T21" s="81">
        <v>50.384999999999998</v>
      </c>
      <c r="U21" s="81">
        <v>16.84</v>
      </c>
      <c r="V21" s="81">
        <v>40.997</v>
      </c>
      <c r="W21" s="81">
        <v>48.204000000000001</v>
      </c>
      <c r="X21" s="81">
        <v>46.088999999999999</v>
      </c>
      <c r="Y21" s="81">
        <v>38.080000000000005</v>
      </c>
      <c r="Z21" s="78"/>
      <c r="AA21" s="79">
        <f t="shared" si="2"/>
        <v>583.66700000000003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57.287000000000006</v>
      </c>
      <c r="O25" s="88">
        <f t="shared" si="3"/>
        <v>90.586999999999989</v>
      </c>
      <c r="P25" s="88">
        <f t="shared" si="3"/>
        <v>34.167999999999999</v>
      </c>
      <c r="Q25" s="88">
        <f t="shared" si="3"/>
        <v>85.89</v>
      </c>
      <c r="R25" s="88">
        <f t="shared" si="3"/>
        <v>91.046000000000006</v>
      </c>
      <c r="S25" s="88">
        <f t="shared" si="3"/>
        <v>74.295000000000002</v>
      </c>
      <c r="T25" s="88">
        <f t="shared" si="3"/>
        <v>68.412999999999997</v>
      </c>
      <c r="U25" s="88">
        <f t="shared" si="3"/>
        <v>16.885999999999999</v>
      </c>
      <c r="V25" s="88">
        <f t="shared" si="3"/>
        <v>64.063999999999993</v>
      </c>
      <c r="W25" s="88">
        <f t="shared" si="3"/>
        <v>63.298999999999999</v>
      </c>
      <c r="X25" s="88">
        <f t="shared" si="3"/>
        <v>61.432000000000002</v>
      </c>
      <c r="Y25" s="88">
        <f t="shared" si="3"/>
        <v>52.843000000000004</v>
      </c>
      <c r="Z25" s="89" t="str">
        <f t="shared" si="3"/>
        <v/>
      </c>
      <c r="AA25" s="90">
        <f>SUM(AA19:AA24)</f>
        <v>760.21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57.286999999999999</v>
      </c>
      <c r="O29" s="77">
        <v>100.13</v>
      </c>
      <c r="P29" s="77">
        <v>34.167999999999999</v>
      </c>
      <c r="Q29" s="77">
        <v>85.89</v>
      </c>
      <c r="R29" s="77">
        <v>104.60599999999999</v>
      </c>
      <c r="S29" s="77">
        <v>154.05500000000001</v>
      </c>
      <c r="T29" s="77">
        <v>140.83000000000001</v>
      </c>
      <c r="U29" s="77">
        <v>98.724999999999994</v>
      </c>
      <c r="V29" s="77">
        <v>103.712</v>
      </c>
      <c r="W29" s="77">
        <v>109.005</v>
      </c>
      <c r="X29" s="77">
        <v>100.761</v>
      </c>
      <c r="Y29" s="77">
        <v>95.504999999999995</v>
      </c>
      <c r="Z29" s="78"/>
      <c r="AA29" s="79">
        <f>SUM(B29:Z29)</f>
        <v>1184.674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57.286999999999999</v>
      </c>
      <c r="O31" s="62">
        <f t="shared" si="4"/>
        <v>100.13</v>
      </c>
      <c r="P31" s="62">
        <f t="shared" si="4"/>
        <v>34.167999999999999</v>
      </c>
      <c r="Q31" s="62">
        <f t="shared" si="4"/>
        <v>85.89</v>
      </c>
      <c r="R31" s="62">
        <f t="shared" si="4"/>
        <v>104.60599999999999</v>
      </c>
      <c r="S31" s="62">
        <f t="shared" si="4"/>
        <v>154.05500000000001</v>
      </c>
      <c r="T31" s="62">
        <f t="shared" si="4"/>
        <v>140.83000000000001</v>
      </c>
      <c r="U31" s="62">
        <f t="shared" si="4"/>
        <v>98.724999999999994</v>
      </c>
      <c r="V31" s="62">
        <f t="shared" si="4"/>
        <v>103.712</v>
      </c>
      <c r="W31" s="62">
        <f t="shared" si="4"/>
        <v>109.005</v>
      </c>
      <c r="X31" s="62">
        <f t="shared" si="4"/>
        <v>100.761</v>
      </c>
      <c r="Y31" s="62">
        <f t="shared" si="4"/>
        <v>95.504999999999995</v>
      </c>
      <c r="Z31" s="63" t="str">
        <f t="shared" si="4"/>
        <v/>
      </c>
      <c r="AA31" s="64">
        <f>SUM(AA28:AA30)</f>
        <v>1184.674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57.287000000000006</v>
      </c>
      <c r="O51" s="88">
        <f t="shared" si="10"/>
        <v>100.13</v>
      </c>
      <c r="P51" s="88">
        <f t="shared" si="10"/>
        <v>34.167999999999999</v>
      </c>
      <c r="Q51" s="88">
        <f t="shared" si="10"/>
        <v>85.89</v>
      </c>
      <c r="R51" s="88">
        <f t="shared" si="10"/>
        <v>104.60600000000001</v>
      </c>
      <c r="S51" s="88">
        <f t="shared" si="10"/>
        <v>154.05500000000001</v>
      </c>
      <c r="T51" s="88">
        <f t="shared" si="10"/>
        <v>140.82999999999998</v>
      </c>
      <c r="U51" s="88">
        <f t="shared" si="10"/>
        <v>98.72499999999998</v>
      </c>
      <c r="V51" s="88">
        <f t="shared" si="10"/>
        <v>103.71199999999999</v>
      </c>
      <c r="W51" s="88">
        <f t="shared" si="10"/>
        <v>109.005</v>
      </c>
      <c r="X51" s="88">
        <f t="shared" si="10"/>
        <v>100.761</v>
      </c>
      <c r="Y51" s="88">
        <f t="shared" si="10"/>
        <v>95.50500000000001</v>
      </c>
      <c r="Z51" s="89" t="str">
        <f t="shared" si="10"/>
        <v/>
      </c>
      <c r="AA51" s="104">
        <f>SUM(B51:Z51)</f>
        <v>1184.674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57.286999999999992</v>
      </c>
      <c r="O4" s="18">
        <v>100.11800000000001</v>
      </c>
      <c r="P4" s="18">
        <v>34.167999999999999</v>
      </c>
      <c r="Q4" s="18">
        <v>85.890000000000015</v>
      </c>
      <c r="R4" s="18">
        <v>104.59400000000001</v>
      </c>
      <c r="S4" s="18">
        <v>154.08800000000002</v>
      </c>
      <c r="T4" s="18">
        <v>140.79499999999999</v>
      </c>
      <c r="U4" s="18">
        <v>98.73599999999999</v>
      </c>
      <c r="V4" s="18">
        <v>103.741</v>
      </c>
      <c r="W4" s="18">
        <v>109.05200000000001</v>
      </c>
      <c r="X4" s="18">
        <v>100.75</v>
      </c>
      <c r="Y4" s="18">
        <v>95.504000000000005</v>
      </c>
      <c r="Z4" s="19"/>
      <c r="AA4" s="20">
        <f>SUM(B4:Z4)</f>
        <v>1184.723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38.81</v>
      </c>
      <c r="O7" s="28">
        <v>77</v>
      </c>
      <c r="P7" s="28">
        <v>45.54</v>
      </c>
      <c r="Q7" s="28">
        <v>66.599999999999994</v>
      </c>
      <c r="R7" s="28">
        <v>80.39</v>
      </c>
      <c r="S7" s="28">
        <v>85.3</v>
      </c>
      <c r="T7" s="28">
        <v>96.5</v>
      </c>
      <c r="U7" s="28">
        <v>129.75</v>
      </c>
      <c r="V7" s="28">
        <v>136.05000000000001</v>
      </c>
      <c r="W7" s="28">
        <v>110.82</v>
      </c>
      <c r="X7" s="28">
        <v>113</v>
      </c>
      <c r="Y7" s="28">
        <v>100.08</v>
      </c>
      <c r="Z7" s="29"/>
      <c r="AA7" s="30">
        <f>IF(SUM(B7:Z7)&lt;&gt;0,AVERAGEIF(B7:Z7,"&lt;&gt;"""),"")</f>
        <v>89.986666666666665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38.299999999999997</v>
      </c>
      <c r="O12" s="52"/>
      <c r="P12" s="52">
        <v>11.815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50.114999999999995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16.542000000000002</v>
      </c>
      <c r="O14" s="57">
        <v>6.1370000000000005</v>
      </c>
      <c r="P14" s="57">
        <v>19.871000000000002</v>
      </c>
      <c r="Q14" s="57">
        <v>15.263000000000002</v>
      </c>
      <c r="R14" s="57">
        <v>4.5129999999999999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62.326000000000001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54.841999999999999</v>
      </c>
      <c r="O16" s="62">
        <f t="shared" si="1"/>
        <v>6.1370000000000005</v>
      </c>
      <c r="P16" s="62">
        <f t="shared" si="1"/>
        <v>31.686</v>
      </c>
      <c r="Q16" s="62">
        <f t="shared" si="1"/>
        <v>15.263000000000002</v>
      </c>
      <c r="R16" s="62">
        <f t="shared" si="1"/>
        <v>4.5129999999999999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112.441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0.221</v>
      </c>
      <c r="O20" s="77">
        <v>0.21199999999999999</v>
      </c>
      <c r="P20" s="77">
        <v>0.20699999999999999</v>
      </c>
      <c r="Q20" s="77">
        <v>0.19400000000000001</v>
      </c>
      <c r="R20" s="77">
        <v>0.185</v>
      </c>
      <c r="S20" s="77">
        <v>0.17499999999999999</v>
      </c>
      <c r="T20" s="77">
        <v>0.16800000000000001</v>
      </c>
      <c r="U20" s="77">
        <v>0.161</v>
      </c>
      <c r="V20" s="77">
        <v>0.151</v>
      </c>
      <c r="W20" s="77">
        <v>0.13600000000000001</v>
      </c>
      <c r="X20" s="77">
        <v>0.13100000000000001</v>
      </c>
      <c r="Y20" s="77">
        <v>5.1219999999999999</v>
      </c>
      <c r="Z20" s="78"/>
      <c r="AA20" s="79">
        <f t="shared" si="2"/>
        <v>7.0629999999999997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2.2240000000000002</v>
      </c>
      <c r="O21" s="81">
        <v>2.2690000000000001</v>
      </c>
      <c r="P21" s="81">
        <v>2.2749999999999999</v>
      </c>
      <c r="Q21" s="81">
        <v>2.2330000000000001</v>
      </c>
      <c r="R21" s="81">
        <v>2.1960000000000002</v>
      </c>
      <c r="S21" s="81">
        <v>2.113</v>
      </c>
      <c r="T21" s="81">
        <v>2.0270000000000001</v>
      </c>
      <c r="U21" s="81">
        <v>1.9750000000000001</v>
      </c>
      <c r="V21" s="81">
        <v>1.99</v>
      </c>
      <c r="W21" s="81">
        <v>1.9159999999999999</v>
      </c>
      <c r="X21" s="81">
        <v>1.819</v>
      </c>
      <c r="Y21" s="81">
        <v>1.6819999999999999</v>
      </c>
      <c r="Z21" s="78"/>
      <c r="AA21" s="79">
        <f t="shared" si="2"/>
        <v>24.718999999999998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2.4450000000000003</v>
      </c>
      <c r="O25" s="88">
        <f t="shared" si="3"/>
        <v>2.4810000000000003</v>
      </c>
      <c r="P25" s="88">
        <f t="shared" si="3"/>
        <v>2.4819999999999998</v>
      </c>
      <c r="Q25" s="88">
        <f t="shared" si="3"/>
        <v>2.427</v>
      </c>
      <c r="R25" s="88">
        <f t="shared" si="3"/>
        <v>2.3810000000000002</v>
      </c>
      <c r="S25" s="88">
        <f t="shared" si="3"/>
        <v>2.2879999999999998</v>
      </c>
      <c r="T25" s="88">
        <f t="shared" si="3"/>
        <v>2.1950000000000003</v>
      </c>
      <c r="U25" s="88">
        <f t="shared" si="3"/>
        <v>2.1360000000000001</v>
      </c>
      <c r="V25" s="88">
        <f t="shared" si="3"/>
        <v>2.141</v>
      </c>
      <c r="W25" s="88">
        <f t="shared" si="3"/>
        <v>2.052</v>
      </c>
      <c r="X25" s="88">
        <f t="shared" si="3"/>
        <v>1.95</v>
      </c>
      <c r="Y25" s="88">
        <f t="shared" si="3"/>
        <v>6.8040000000000003</v>
      </c>
      <c r="Z25" s="89">
        <f t="shared" si="3"/>
        <v>0</v>
      </c>
      <c r="AA25" s="90">
        <f t="shared" si="3"/>
        <v>31.781999999999996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57.286999999999999</v>
      </c>
      <c r="O29" s="77">
        <v>8.6180000000000003</v>
      </c>
      <c r="P29" s="77">
        <v>34.167999999999999</v>
      </c>
      <c r="Q29" s="77">
        <v>17.690000000000001</v>
      </c>
      <c r="R29" s="77">
        <v>6.8940000000000001</v>
      </c>
      <c r="S29" s="77">
        <v>2.2879999999999998</v>
      </c>
      <c r="T29" s="77">
        <v>2.1949999999999998</v>
      </c>
      <c r="U29" s="77">
        <v>2.1360000000000001</v>
      </c>
      <c r="V29" s="77">
        <v>2.141</v>
      </c>
      <c r="W29" s="77">
        <v>2.052</v>
      </c>
      <c r="X29" s="77">
        <v>1.95</v>
      </c>
      <c r="Y29" s="77">
        <v>6.8040000000000003</v>
      </c>
      <c r="Z29" s="78"/>
      <c r="AA29" s="79">
        <f>SUM(B29:Z29)</f>
        <v>144.22299999999998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57.286999999999999</v>
      </c>
      <c r="O31" s="62">
        <f t="shared" si="4"/>
        <v>8.6180000000000003</v>
      </c>
      <c r="P31" s="62">
        <f t="shared" si="4"/>
        <v>34.167999999999999</v>
      </c>
      <c r="Q31" s="62">
        <f t="shared" si="4"/>
        <v>17.690000000000001</v>
      </c>
      <c r="R31" s="62">
        <f t="shared" si="4"/>
        <v>6.8940000000000001</v>
      </c>
      <c r="S31" s="62">
        <f t="shared" si="4"/>
        <v>2.2879999999999998</v>
      </c>
      <c r="T31" s="62">
        <f t="shared" si="4"/>
        <v>2.1949999999999998</v>
      </c>
      <c r="U31" s="62">
        <f t="shared" si="4"/>
        <v>2.1360000000000001</v>
      </c>
      <c r="V31" s="62">
        <f t="shared" si="4"/>
        <v>2.141</v>
      </c>
      <c r="W31" s="62">
        <f t="shared" si="4"/>
        <v>2.052</v>
      </c>
      <c r="X31" s="62">
        <f t="shared" si="4"/>
        <v>1.95</v>
      </c>
      <c r="Y31" s="62">
        <f t="shared" si="4"/>
        <v>6.8040000000000003</v>
      </c>
      <c r="Z31" s="63">
        <f t="shared" si="4"/>
        <v>0</v>
      </c>
      <c r="AA31" s="64">
        <f t="shared" si="4"/>
        <v>144.22299999999998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91.5</v>
      </c>
      <c r="P38" s="99"/>
      <c r="Q38" s="99">
        <v>68.2</v>
      </c>
      <c r="R38" s="99">
        <v>97.7</v>
      </c>
      <c r="S38" s="99">
        <v>151.80000000000001</v>
      </c>
      <c r="T38" s="99">
        <v>138.6</v>
      </c>
      <c r="U38" s="99">
        <v>96.6</v>
      </c>
      <c r="V38" s="99">
        <v>101.6</v>
      </c>
      <c r="W38" s="99">
        <v>107</v>
      </c>
      <c r="X38" s="99">
        <v>98.8</v>
      </c>
      <c r="Y38" s="99">
        <v>88.7</v>
      </c>
      <c r="Z38" s="100"/>
      <c r="AA38" s="79">
        <f t="shared" si="5"/>
        <v>1040.5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91.5</v>
      </c>
      <c r="P39" s="88">
        <f t="shared" si="6"/>
        <v>0</v>
      </c>
      <c r="Q39" s="88">
        <f t="shared" si="6"/>
        <v>68.2</v>
      </c>
      <c r="R39" s="88">
        <f t="shared" si="6"/>
        <v>97.7</v>
      </c>
      <c r="S39" s="88">
        <f t="shared" si="6"/>
        <v>151.80000000000001</v>
      </c>
      <c r="T39" s="88">
        <f t="shared" si="6"/>
        <v>138.6</v>
      </c>
      <c r="U39" s="88">
        <f t="shared" si="6"/>
        <v>96.6</v>
      </c>
      <c r="V39" s="88">
        <f t="shared" si="6"/>
        <v>101.6</v>
      </c>
      <c r="W39" s="88">
        <f t="shared" si="6"/>
        <v>107</v>
      </c>
      <c r="X39" s="88">
        <f t="shared" si="6"/>
        <v>98.8</v>
      </c>
      <c r="Y39" s="88">
        <f t="shared" si="6"/>
        <v>88.7</v>
      </c>
      <c r="Z39" s="89">
        <f t="shared" si="6"/>
        <v>0</v>
      </c>
      <c r="AA39" s="90">
        <f t="shared" si="5"/>
        <v>1040.5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91.5</v>
      </c>
      <c r="P46" s="99"/>
      <c r="Q46" s="99">
        <v>68.2</v>
      </c>
      <c r="R46" s="99">
        <v>97.7</v>
      </c>
      <c r="S46" s="99">
        <v>151.80000000000001</v>
      </c>
      <c r="T46" s="99">
        <v>138.6</v>
      </c>
      <c r="U46" s="99">
        <v>96.6</v>
      </c>
      <c r="V46" s="99">
        <v>101.6</v>
      </c>
      <c r="W46" s="99">
        <v>107</v>
      </c>
      <c r="X46" s="99">
        <v>98.8</v>
      </c>
      <c r="Y46" s="99">
        <v>88.7</v>
      </c>
      <c r="Z46" s="100"/>
      <c r="AA46" s="79">
        <f t="shared" si="7"/>
        <v>1040.5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91.5</v>
      </c>
      <c r="P48" s="88">
        <f t="shared" si="8"/>
        <v>0</v>
      </c>
      <c r="Q48" s="88">
        <f t="shared" si="8"/>
        <v>68.2</v>
      </c>
      <c r="R48" s="88">
        <f t="shared" si="8"/>
        <v>97.7</v>
      </c>
      <c r="S48" s="88">
        <f t="shared" si="8"/>
        <v>151.80000000000001</v>
      </c>
      <c r="T48" s="88">
        <f t="shared" si="8"/>
        <v>138.6</v>
      </c>
      <c r="U48" s="88">
        <f t="shared" si="8"/>
        <v>96.6</v>
      </c>
      <c r="V48" s="88">
        <f t="shared" si="8"/>
        <v>101.6</v>
      </c>
      <c r="W48" s="88">
        <f t="shared" si="8"/>
        <v>107</v>
      </c>
      <c r="X48" s="88">
        <f t="shared" si="8"/>
        <v>98.8</v>
      </c>
      <c r="Y48" s="88">
        <f t="shared" si="8"/>
        <v>88.7</v>
      </c>
      <c r="Z48" s="89">
        <f t="shared" si="8"/>
        <v>0</v>
      </c>
      <c r="AA48" s="90">
        <f t="shared" si="7"/>
        <v>1040.5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57.286999999999999</v>
      </c>
      <c r="O51" s="88">
        <f t="shared" si="10"/>
        <v>100.11799999999999</v>
      </c>
      <c r="P51" s="88">
        <f t="shared" si="10"/>
        <v>34.167999999999999</v>
      </c>
      <c r="Q51" s="88">
        <f t="shared" si="10"/>
        <v>85.89</v>
      </c>
      <c r="R51" s="88">
        <f t="shared" si="10"/>
        <v>104.59400000000001</v>
      </c>
      <c r="S51" s="88">
        <f t="shared" si="10"/>
        <v>154.08800000000002</v>
      </c>
      <c r="T51" s="88">
        <f t="shared" si="10"/>
        <v>140.79499999999999</v>
      </c>
      <c r="U51" s="88">
        <f t="shared" si="10"/>
        <v>98.73599999999999</v>
      </c>
      <c r="V51" s="88">
        <f t="shared" si="10"/>
        <v>103.741</v>
      </c>
      <c r="W51" s="88">
        <f t="shared" si="10"/>
        <v>109.05200000000001</v>
      </c>
      <c r="X51" s="88">
        <f t="shared" si="10"/>
        <v>100.75</v>
      </c>
      <c r="Y51" s="88">
        <f t="shared" si="10"/>
        <v>95.504000000000005</v>
      </c>
      <c r="Z51" s="89">
        <f t="shared" si="10"/>
        <v>0</v>
      </c>
      <c r="AA51" s="104">
        <f>SUM(B51:Z51)</f>
        <v>1184.723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91.5</v>
      </c>
      <c r="P4" s="18"/>
      <c r="Q4" s="18">
        <v>68.2</v>
      </c>
      <c r="R4" s="18">
        <v>97.7</v>
      </c>
      <c r="S4" s="18">
        <v>151.80000000000001</v>
      </c>
      <c r="T4" s="18">
        <v>138.6</v>
      </c>
      <c r="U4" s="18">
        <v>96.6</v>
      </c>
      <c r="V4" s="18">
        <v>101.6</v>
      </c>
      <c r="W4" s="18">
        <v>107</v>
      </c>
      <c r="X4" s="18">
        <v>98.8</v>
      </c>
      <c r="Y4" s="18">
        <v>88.7</v>
      </c>
      <c r="Z4" s="19"/>
      <c r="AA4" s="111">
        <f>SUM(B4:Z4)</f>
        <v>1040.5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38.81</v>
      </c>
      <c r="O7" s="117">
        <v>77</v>
      </c>
      <c r="P7" s="117">
        <v>45.54</v>
      </c>
      <c r="Q7" s="117">
        <v>66.599999999999994</v>
      </c>
      <c r="R7" s="117">
        <v>80.39</v>
      </c>
      <c r="S7" s="117">
        <v>85.3</v>
      </c>
      <c r="T7" s="117">
        <v>96.5</v>
      </c>
      <c r="U7" s="117">
        <v>129.75</v>
      </c>
      <c r="V7" s="117">
        <v>136.05000000000001</v>
      </c>
      <c r="W7" s="117">
        <v>110.82</v>
      </c>
      <c r="X7" s="117">
        <v>113</v>
      </c>
      <c r="Y7" s="117">
        <v>100.08</v>
      </c>
      <c r="Z7" s="118"/>
      <c r="AA7" s="119">
        <f>IF(SUM(B7:Z7)&lt;&gt;0,AVERAGEIF(B7:Z7,"&lt;&gt;"""),"")</f>
        <v>89.986666666666665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91.5</v>
      </c>
      <c r="P23" s="133"/>
      <c r="Q23" s="133">
        <v>68.2</v>
      </c>
      <c r="R23" s="133">
        <v>97.7</v>
      </c>
      <c r="S23" s="133">
        <v>151.80000000000001</v>
      </c>
      <c r="T23" s="133">
        <v>138.6</v>
      </c>
      <c r="U23" s="133">
        <v>96.6</v>
      </c>
      <c r="V23" s="133">
        <v>101.6</v>
      </c>
      <c r="W23" s="133">
        <v>107</v>
      </c>
      <c r="X23" s="133">
        <v>98.8</v>
      </c>
      <c r="Y23" s="133">
        <v>88.7</v>
      </c>
      <c r="Z23" s="131"/>
      <c r="AA23" s="132">
        <f t="shared" si="2"/>
        <v>1040.5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91.5</v>
      </c>
      <c r="P24" s="135">
        <f t="shared" si="3"/>
        <v>0</v>
      </c>
      <c r="Q24" s="135">
        <f t="shared" si="3"/>
        <v>68.2</v>
      </c>
      <c r="R24" s="135">
        <f t="shared" si="3"/>
        <v>97.7</v>
      </c>
      <c r="S24" s="135">
        <f t="shared" si="3"/>
        <v>151.80000000000001</v>
      </c>
      <c r="T24" s="135">
        <f t="shared" si="3"/>
        <v>138.6</v>
      </c>
      <c r="U24" s="135">
        <f t="shared" si="3"/>
        <v>96.6</v>
      </c>
      <c r="V24" s="135">
        <f t="shared" si="3"/>
        <v>101.6</v>
      </c>
      <c r="W24" s="135">
        <f t="shared" si="3"/>
        <v>107</v>
      </c>
      <c r="X24" s="135">
        <f t="shared" si="3"/>
        <v>98.8</v>
      </c>
      <c r="Y24" s="135">
        <f t="shared" si="3"/>
        <v>88.7</v>
      </c>
      <c r="Z24" s="136" t="str">
        <f t="shared" si="3"/>
        <v/>
      </c>
      <c r="AA24" s="90">
        <f t="shared" si="2"/>
        <v>1040.5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2023-07-28T08:18:34Z</dcterms:created>
  <dcterms:modified xsi:type="dcterms:W3CDTF">2023-07-28T08:18:35Z</dcterms:modified>
</cp:coreProperties>
</file>