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<sst xmlns="http://schemas.openxmlformats.org/spreadsheetml/2006/main" count="117" uniqueCount="53">
  <si>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27/07/2023 11:25:50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</si>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</sst>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FDF-4CC5-ACCB-23D72BB68AAA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FDF-4CC5-ACCB-23D72BB68AAA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7</c:v>
                </c:pt>
                <c:pt idx="22">
                  <c:v>60</c:v>
                </c:pt>
                <c:pt idx="23">
                  <c:v>65.573000000000008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DF-4CC5-ACCB-23D72BB68AAA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FDF-4CC5-ACCB-23D72BB68AAA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0.11799999999999999</c:v>
                </c:pt>
                <c:pt idx="13">
                  <c:v>45.703000000000003</c:v>
                </c:pt>
                <c:pt idx="14">
                  <c:v>77.415999999999997</c:v>
                </c:pt>
                <c:pt idx="15">
                  <c:v>32.452999999999996</c:v>
                </c:pt>
                <c:pt idx="16">
                  <c:v>29.071000000000002</c:v>
                </c:pt>
                <c:pt idx="17">
                  <c:v>24.213999999999999</c:v>
                </c:pt>
                <c:pt idx="18">
                  <c:v>11.052</c:v>
                </c:pt>
                <c:pt idx="19">
                  <c:v>38.620999999999995</c:v>
                </c:pt>
                <c:pt idx="20">
                  <c:v>48.622</c:v>
                </c:pt>
                <c:pt idx="21">
                  <c:v>35.487000000000002</c:v>
                </c:pt>
                <c:pt idx="22">
                  <c:v>30.760999999999999</c:v>
                </c:pt>
                <c:pt idx="23">
                  <c:v>31.687000000000001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FDF-4CC5-ACCB-23D72BB68AAA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FDF-4CC5-ACCB-23D72BB68AAA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FDF-4CC5-ACCB-23D72BB68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22.241</c:v>
                </c:pt>
                <c:pt idx="13">
                  <c:v>105.88699999999999</c:v>
                </c:pt>
                <c:pt idx="14">
                  <c:v>136.53799999999998</c:v>
                </c:pt>
                <c:pt idx="15">
                  <c:v>89.462000000000018</c:v>
                </c:pt>
                <c:pt idx="16">
                  <c:v>86.85499999999999</c:v>
                </c:pt>
                <c:pt idx="17">
                  <c:v>100.795</c:v>
                </c:pt>
                <c:pt idx="18">
                  <c:v>71.131</c:v>
                </c:pt>
                <c:pt idx="19">
                  <c:v>111.05199999999999</c:v>
                </c:pt>
                <c:pt idx="20">
                  <c:v>122.56800000000001</c:v>
                </c:pt>
                <c:pt idx="21">
                  <c:v>102.88500000000001</c:v>
                </c:pt>
                <c:pt idx="22">
                  <c:v>147.40799999999999</c:v>
                </c:pt>
                <c:pt idx="23">
                  <c:v>127.90100000000001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FDF-4CC5-ACCB-23D72BB68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59.61</c:v>
                </c:pt>
                <c:pt idx="13">
                  <c:v>82.5</c:v>
                </c:pt>
                <c:pt idx="14">
                  <c:v>82.5</c:v>
                </c:pt>
                <c:pt idx="15">
                  <c:v>93.7</c:v>
                </c:pt>
                <c:pt idx="16">
                  <c:v>101.29</c:v>
                </c:pt>
                <c:pt idx="17">
                  <c:v>151.96</c:v>
                </c:pt>
                <c:pt idx="18">
                  <c:v>153.07</c:v>
                </c:pt>
                <c:pt idx="19">
                  <c:v>195.49</c:v>
                </c:pt>
                <c:pt idx="20">
                  <c:v>219.22</c:v>
                </c:pt>
                <c:pt idx="21">
                  <c:v>191.99</c:v>
                </c:pt>
                <c:pt idx="22">
                  <c:v>129.83000000000001</c:v>
                </c:pt>
                <c:pt idx="23">
                  <c:v>118.36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FDF-4CC5-ACCB-23D72BB68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22.241</v>
      </c>
      <c r="O4" s="18">
        <v>105.887</v>
      </c>
      <c r="P4" s="18">
        <v>136.53799999999998</v>
      </c>
      <c r="Q4" s="18">
        <v>89.461999999999989</v>
      </c>
      <c r="R4" s="18">
        <v>86.855000000000004</v>
      </c>
      <c r="S4" s="18">
        <v>100.818</v>
      </c>
      <c r="T4" s="18">
        <v>71.137</v>
      </c>
      <c r="U4" s="18">
        <v>111.07900000000001</v>
      </c>
      <c r="V4" s="18">
        <v>122.52699999999999</v>
      </c>
      <c r="W4" s="18">
        <v>102.84699999999999</v>
      </c>
      <c r="X4" s="18">
        <v>147.40699999999995</v>
      </c>
      <c r="Y4" s="18">
        <v>127.90499999999999</v>
      </c>
      <c r="Z4" s="19"/>
      <c r="AA4" s="20">
        <f>SUM(B4:Z4)</f>
        <v>1224.7029999999997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59.61</v>
      </c>
      <c r="O7" s="28">
        <v>82.5</v>
      </c>
      <c r="P7" s="28">
        <v>82.5</v>
      </c>
      <c r="Q7" s="28">
        <v>93.7</v>
      </c>
      <c r="R7" s="28">
        <v>101.29</v>
      </c>
      <c r="S7" s="28">
        <v>151.96</v>
      </c>
      <c r="T7" s="28">
        <v>153.07</v>
      </c>
      <c r="U7" s="28">
        <v>195.49</v>
      </c>
      <c r="V7" s="28">
        <v>219.22</v>
      </c>
      <c r="W7" s="28">
        <v>191.99</v>
      </c>
      <c r="X7" s="28">
        <v>129.83000000000001</v>
      </c>
      <c r="Y7" s="28">
        <v>118.36</v>
      </c>
      <c r="Z7" s="29"/>
      <c r="AA7" s="30">
        <f>IF(SUM(B7:Z7)&lt;&gt;0,AVERAGEIF(B7:Z7,"&lt;&gt;"""),"")</f>
        <v>131.62666666666667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7</v>
      </c>
      <c r="T12" s="52"/>
      <c r="U12" s="52"/>
      <c r="V12" s="52"/>
      <c r="W12" s="52"/>
      <c r="X12" s="52">
        <v>60</v>
      </c>
      <c r="Y12" s="52">
        <v>65.573000000000008</v>
      </c>
      <c r="Z12" s="53"/>
      <c r="AA12" s="54">
        <f t="shared" si="0"/>
        <v>132.57300000000001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0.11799999999999999</v>
      </c>
      <c r="O14" s="57">
        <v>45.703000000000003</v>
      </c>
      <c r="P14" s="57">
        <v>77.415999999999997</v>
      </c>
      <c r="Q14" s="57">
        <v>32.452999999999996</v>
      </c>
      <c r="R14" s="57">
        <v>29.071000000000002</v>
      </c>
      <c r="S14" s="57">
        <v>24.213999999999999</v>
      </c>
      <c r="T14" s="57">
        <v>11.052</v>
      </c>
      <c r="U14" s="57">
        <v>38.620999999999995</v>
      </c>
      <c r="V14" s="57">
        <v>48.622</v>
      </c>
      <c r="W14" s="57">
        <v>35.487000000000002</v>
      </c>
      <c r="X14" s="57">
        <v>30.760999999999999</v>
      </c>
      <c r="Y14" s="57">
        <v>31.687000000000001</v>
      </c>
      <c r="Z14" s="58"/>
      <c r="AA14" s="59">
        <f t="shared" si="0"/>
        <v>405.20500000000004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0.11799999999999999</v>
      </c>
      <c r="O16" s="62">
        <f t="shared" si="1"/>
        <v>45.703000000000003</v>
      </c>
      <c r="P16" s="62">
        <f t="shared" si="1"/>
        <v>77.415999999999997</v>
      </c>
      <c r="Q16" s="62">
        <f t="shared" si="1"/>
        <v>32.452999999999996</v>
      </c>
      <c r="R16" s="62">
        <f t="shared" si="1"/>
        <v>29.071000000000002</v>
      </c>
      <c r="S16" s="62">
        <f t="shared" si="1"/>
        <v>31.213999999999999</v>
      </c>
      <c r="T16" s="62">
        <f t="shared" si="1"/>
        <v>11.052</v>
      </c>
      <c r="U16" s="62">
        <f t="shared" si="1"/>
        <v>38.620999999999995</v>
      </c>
      <c r="V16" s="62">
        <f t="shared" si="1"/>
        <v>48.622</v>
      </c>
      <c r="W16" s="62">
        <f t="shared" si="1"/>
        <v>35.487000000000002</v>
      </c>
      <c r="X16" s="62">
        <f t="shared" si="1"/>
        <v>90.760999999999996</v>
      </c>
      <c r="Y16" s="62">
        <f t="shared" si="1"/>
        <v>97.26</v>
      </c>
      <c r="Z16" s="63" t="str">
        <f t="shared" si="1"/>
        <v/>
      </c>
      <c r="AA16" s="64">
        <f>SUM(AA10:AA15)</f>
        <v>537.77800000000002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1.45</v>
      </c>
      <c r="O20" s="77">
        <v>5.9349999999999996</v>
      </c>
      <c r="P20" s="77">
        <v>5.7240000000000002</v>
      </c>
      <c r="Q20" s="77">
        <v>5.5490000000000004</v>
      </c>
      <c r="R20" s="77">
        <v>5.3310000000000004</v>
      </c>
      <c r="S20" s="77">
        <v>5.2220000000000004</v>
      </c>
      <c r="T20" s="77">
        <v>5.2450000000000001</v>
      </c>
      <c r="U20" s="77">
        <v>5.25</v>
      </c>
      <c r="V20" s="77">
        <v>5.0110000000000001</v>
      </c>
      <c r="W20" s="77">
        <v>4.6580000000000004</v>
      </c>
      <c r="X20" s="77">
        <v>4.4619999999999997</v>
      </c>
      <c r="Y20" s="77">
        <v>4.3140000000000001</v>
      </c>
      <c r="Z20" s="78"/>
      <c r="AA20" s="79">
        <f t="shared" si="2"/>
        <v>58.151000000000003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20.672999999999998</v>
      </c>
      <c r="O21" s="81">
        <v>54.248999999999995</v>
      </c>
      <c r="P21" s="81">
        <v>53.397999999999996</v>
      </c>
      <c r="Q21" s="81">
        <v>51.46</v>
      </c>
      <c r="R21" s="81">
        <v>52.453000000000003</v>
      </c>
      <c r="S21" s="81">
        <v>64.382000000000005</v>
      </c>
      <c r="T21" s="81">
        <v>54.839999999999996</v>
      </c>
      <c r="U21" s="81">
        <v>67.207999999999998</v>
      </c>
      <c r="V21" s="81">
        <v>68.893999999999991</v>
      </c>
      <c r="W21" s="81">
        <v>62.702000000000005</v>
      </c>
      <c r="X21" s="81">
        <v>52.184000000000005</v>
      </c>
      <c r="Y21" s="81">
        <v>26.331</v>
      </c>
      <c r="Z21" s="78"/>
      <c r="AA21" s="79">
        <f t="shared" si="2"/>
        <v>628.774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22.122999999999998</v>
      </c>
      <c r="O25" s="88">
        <f t="shared" si="3"/>
        <v>60.183999999999997</v>
      </c>
      <c r="P25" s="88">
        <f t="shared" si="3"/>
        <v>59.122</v>
      </c>
      <c r="Q25" s="88">
        <f t="shared" si="3"/>
        <v>57.009</v>
      </c>
      <c r="R25" s="88">
        <f t="shared" si="3"/>
        <v>57.784000000000006</v>
      </c>
      <c r="S25" s="88">
        <f t="shared" si="3"/>
        <v>69.603999999999999</v>
      </c>
      <c r="T25" s="88">
        <f t="shared" si="3"/>
        <v>60.084999999999994</v>
      </c>
      <c r="U25" s="88">
        <f t="shared" si="3"/>
        <v>72.457999999999998</v>
      </c>
      <c r="V25" s="88">
        <f t="shared" si="3"/>
        <v>73.904999999999987</v>
      </c>
      <c r="W25" s="88">
        <f t="shared" si="3"/>
        <v>67.36</v>
      </c>
      <c r="X25" s="88">
        <f t="shared" si="3"/>
        <v>56.646000000000001</v>
      </c>
      <c r="Y25" s="88">
        <f t="shared" si="3"/>
        <v>30.645</v>
      </c>
      <c r="Z25" s="89" t="str">
        <f t="shared" si="3"/>
        <v/>
      </c>
      <c r="AA25" s="90">
        <f>SUM(AA19:AA24)</f>
        <v>686.92499999999995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22.241</v>
      </c>
      <c r="O29" s="77">
        <v>105.887</v>
      </c>
      <c r="P29" s="77">
        <v>136.53800000000001</v>
      </c>
      <c r="Q29" s="77">
        <v>89.462000000000003</v>
      </c>
      <c r="R29" s="77">
        <v>86.855000000000004</v>
      </c>
      <c r="S29" s="77">
        <v>100.818</v>
      </c>
      <c r="T29" s="77">
        <v>71.137</v>
      </c>
      <c r="U29" s="77">
        <v>111.07899999999999</v>
      </c>
      <c r="V29" s="77">
        <v>122.527</v>
      </c>
      <c r="W29" s="77">
        <v>102.84699999999999</v>
      </c>
      <c r="X29" s="77">
        <v>147.40700000000001</v>
      </c>
      <c r="Y29" s="77">
        <v>127.905</v>
      </c>
      <c r="Z29" s="78"/>
      <c r="AA29" s="79">
        <f>SUM(B29:Z29)</f>
        <v>1224.703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22.241</v>
      </c>
      <c r="O31" s="62">
        <f t="shared" si="4"/>
        <v>105.887</v>
      </c>
      <c r="P31" s="62">
        <f t="shared" si="4"/>
        <v>136.53800000000001</v>
      </c>
      <c r="Q31" s="62">
        <f t="shared" si="4"/>
        <v>89.462000000000003</v>
      </c>
      <c r="R31" s="62">
        <f t="shared" si="4"/>
        <v>86.855000000000004</v>
      </c>
      <c r="S31" s="62">
        <f t="shared" si="4"/>
        <v>100.818</v>
      </c>
      <c r="T31" s="62">
        <f t="shared" si="4"/>
        <v>71.137</v>
      </c>
      <c r="U31" s="62">
        <f t="shared" si="4"/>
        <v>111.07899999999999</v>
      </c>
      <c r="V31" s="62">
        <f t="shared" si="4"/>
        <v>122.527</v>
      </c>
      <c r="W31" s="62">
        <f t="shared" si="4"/>
        <v>102.84699999999999</v>
      </c>
      <c r="X31" s="62">
        <f t="shared" si="4"/>
        <v>147.40700000000001</v>
      </c>
      <c r="Y31" s="62">
        <f t="shared" si="4"/>
        <v>127.905</v>
      </c>
      <c r="Z31" s="63" t="str">
        <f t="shared" si="4"/>
        <v/>
      </c>
      <c r="AA31" s="64">
        <f>SUM(AA28:AA30)</f>
        <v>1224.703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22.240999999999996</v>
      </c>
      <c r="O51" s="88">
        <f t="shared" si="10"/>
        <v>105.887</v>
      </c>
      <c r="P51" s="88">
        <f t="shared" si="10"/>
        <v>136.53800000000001</v>
      </c>
      <c r="Q51" s="88">
        <f t="shared" si="10"/>
        <v>89.461999999999989</v>
      </c>
      <c r="R51" s="88">
        <f t="shared" si="10"/>
        <v>86.855000000000004</v>
      </c>
      <c r="S51" s="88">
        <f t="shared" si="10"/>
        <v>100.818</v>
      </c>
      <c r="T51" s="88">
        <f t="shared" si="10"/>
        <v>71.137</v>
      </c>
      <c r="U51" s="88">
        <f t="shared" si="10"/>
        <v>111.07899999999999</v>
      </c>
      <c r="V51" s="88">
        <f t="shared" si="10"/>
        <v>122.52699999999999</v>
      </c>
      <c r="W51" s="88">
        <f t="shared" si="10"/>
        <v>102.84700000000001</v>
      </c>
      <c r="X51" s="88">
        <f t="shared" si="10"/>
        <v>147.40699999999998</v>
      </c>
      <c r="Y51" s="88">
        <f t="shared" si="10"/>
        <v>127.905</v>
      </c>
      <c r="Z51" s="89" t="str">
        <f t="shared" si="10"/>
        <v/>
      </c>
      <c r="AA51" s="104">
        <f>SUM(B51:Z51)</f>
        <v>1224.703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45134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22.241</v>
      </c>
      <c r="O4" s="18">
        <v>105.88699999999999</v>
      </c>
      <c r="P4" s="18">
        <v>136.53799999999998</v>
      </c>
      <c r="Q4" s="18">
        <v>89.462000000000018</v>
      </c>
      <c r="R4" s="18">
        <v>86.85499999999999</v>
      </c>
      <c r="S4" s="18">
        <v>100.795</v>
      </c>
      <c r="T4" s="18">
        <v>71.131</v>
      </c>
      <c r="U4" s="18">
        <v>111.05199999999999</v>
      </c>
      <c r="V4" s="18">
        <v>122.56800000000001</v>
      </c>
      <c r="W4" s="18">
        <v>102.88500000000001</v>
      </c>
      <c r="X4" s="18">
        <v>147.40799999999999</v>
      </c>
      <c r="Y4" s="18">
        <v>127.90100000000001</v>
      </c>
      <c r="Z4" s="19"/>
      <c r="AA4" s="20">
        <f>SUM(B4:Z4)</f>
        <v>1224.723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59.61</v>
      </c>
      <c r="O7" s="28">
        <v>82.5</v>
      </c>
      <c r="P7" s="28">
        <v>82.5</v>
      </c>
      <c r="Q7" s="28">
        <v>93.7</v>
      </c>
      <c r="R7" s="28">
        <v>101.29</v>
      </c>
      <c r="S7" s="28">
        <v>151.96</v>
      </c>
      <c r="T7" s="28">
        <v>153.07</v>
      </c>
      <c r="U7" s="28">
        <v>195.49</v>
      </c>
      <c r="V7" s="28">
        <v>219.22</v>
      </c>
      <c r="W7" s="28">
        <v>191.99</v>
      </c>
      <c r="X7" s="28">
        <v>129.83000000000001</v>
      </c>
      <c r="Y7" s="28">
        <v>118.36</v>
      </c>
      <c r="Z7" s="29"/>
      <c r="AA7" s="30">
        <f>IF(SUM(B7:Z7)&lt;&gt;0,AVERAGEIF(B7:Z7,"&lt;&gt;"""),"")</f>
        <v>131.62666666666667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22.241</v>
      </c>
      <c r="O14" s="57">
        <v>4.1230000000000002</v>
      </c>
      <c r="P14" s="57">
        <v>5.2029999999999994</v>
      </c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31.567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22.241</v>
      </c>
      <c r="O16" s="62">
        <f t="shared" si="1"/>
        <v>4.1230000000000002</v>
      </c>
      <c r="P16" s="62">
        <f t="shared" si="1"/>
        <v>5.2029999999999994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31.567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>
        <v>6.9820000000000002</v>
      </c>
      <c r="P20" s="77">
        <v>11.227</v>
      </c>
      <c r="Q20" s="77">
        <v>10.256</v>
      </c>
      <c r="R20" s="77">
        <v>10.469000000000001</v>
      </c>
      <c r="S20" s="77">
        <v>8.8999999999999996E-2</v>
      </c>
      <c r="T20" s="77">
        <v>8.5000000000000006E-2</v>
      </c>
      <c r="U20" s="77">
        <v>8.2000000000000003E-2</v>
      </c>
      <c r="V20" s="77">
        <v>5.0750000000000002</v>
      </c>
      <c r="W20" s="77">
        <v>5.0670000000000002</v>
      </c>
      <c r="X20" s="77">
        <v>6.4000000000000001E-2</v>
      </c>
      <c r="Y20" s="77">
        <v>6.0999999999999999E-2</v>
      </c>
      <c r="Z20" s="78"/>
      <c r="AA20" s="79">
        <f t="shared" si="2"/>
        <v>49.457000000000001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>
        <v>60.381999999999998</v>
      </c>
      <c r="P21" s="81">
        <v>84.207999999999998</v>
      </c>
      <c r="Q21" s="81">
        <v>79.206000000000017</v>
      </c>
      <c r="R21" s="81">
        <v>76.385999999999996</v>
      </c>
      <c r="S21" s="81">
        <v>2.306</v>
      </c>
      <c r="T21" s="81">
        <v>2.246</v>
      </c>
      <c r="U21" s="81">
        <v>2.17</v>
      </c>
      <c r="V21" s="81">
        <v>14.193</v>
      </c>
      <c r="W21" s="81">
        <v>3.1179999999999999</v>
      </c>
      <c r="X21" s="81">
        <v>7.7439999999999998</v>
      </c>
      <c r="Y21" s="81">
        <v>14.84</v>
      </c>
      <c r="Z21" s="78"/>
      <c r="AA21" s="79">
        <f t="shared" si="2"/>
        <v>346.79899999999992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67.364000000000004</v>
      </c>
      <c r="P25" s="88">
        <f t="shared" si="3"/>
        <v>95.435000000000002</v>
      </c>
      <c r="Q25" s="88">
        <f t="shared" si="3"/>
        <v>89.462000000000018</v>
      </c>
      <c r="R25" s="88">
        <f t="shared" si="3"/>
        <v>86.85499999999999</v>
      </c>
      <c r="S25" s="88">
        <f t="shared" si="3"/>
        <v>2.395</v>
      </c>
      <c r="T25" s="88">
        <f t="shared" si="3"/>
        <v>2.331</v>
      </c>
      <c r="U25" s="88">
        <f t="shared" si="3"/>
        <v>2.2519999999999998</v>
      </c>
      <c r="V25" s="88">
        <f t="shared" si="3"/>
        <v>19.268000000000001</v>
      </c>
      <c r="W25" s="88">
        <f t="shared" si="3"/>
        <v>8.1850000000000005</v>
      </c>
      <c r="X25" s="88">
        <f t="shared" si="3"/>
        <v>7.8079999999999998</v>
      </c>
      <c r="Y25" s="88">
        <f t="shared" si="3"/>
        <v>14.901</v>
      </c>
      <c r="Z25" s="89">
        <f t="shared" si="3"/>
        <v>0</v>
      </c>
      <c r="AA25" s="90">
        <f t="shared" si="3"/>
        <v>396.25599999999991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22.241</v>
      </c>
      <c r="O29" s="77">
        <v>71.486999999999995</v>
      </c>
      <c r="P29" s="77">
        <v>100.63800000000001</v>
      </c>
      <c r="Q29" s="77">
        <v>89.462000000000003</v>
      </c>
      <c r="R29" s="77">
        <v>86.855000000000004</v>
      </c>
      <c r="S29" s="77">
        <v>2.395</v>
      </c>
      <c r="T29" s="77">
        <v>2.331</v>
      </c>
      <c r="U29" s="77">
        <v>2.2519999999999998</v>
      </c>
      <c r="V29" s="77">
        <v>19.268000000000001</v>
      </c>
      <c r="W29" s="77">
        <v>8.1850000000000005</v>
      </c>
      <c r="X29" s="77">
        <v>7.8079999999999998</v>
      </c>
      <c r="Y29" s="77">
        <v>14.901</v>
      </c>
      <c r="Z29" s="78"/>
      <c r="AA29" s="79">
        <f>SUM(B29:Z29)</f>
        <v>427.82299999999998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22.241</v>
      </c>
      <c r="O31" s="62">
        <f t="shared" si="4"/>
        <v>71.486999999999995</v>
      </c>
      <c r="P31" s="62">
        <f t="shared" si="4"/>
        <v>100.63800000000001</v>
      </c>
      <c r="Q31" s="62">
        <f t="shared" si="4"/>
        <v>89.462000000000003</v>
      </c>
      <c r="R31" s="62">
        <f t="shared" si="4"/>
        <v>86.855000000000004</v>
      </c>
      <c r="S31" s="62">
        <f t="shared" si="4"/>
        <v>2.395</v>
      </c>
      <c r="T31" s="62">
        <f t="shared" si="4"/>
        <v>2.331</v>
      </c>
      <c r="U31" s="62">
        <f t="shared" si="4"/>
        <v>2.2519999999999998</v>
      </c>
      <c r="V31" s="62">
        <f t="shared" si="4"/>
        <v>19.268000000000001</v>
      </c>
      <c r="W31" s="62">
        <f t="shared" si="4"/>
        <v>8.1850000000000005</v>
      </c>
      <c r="X31" s="62">
        <f t="shared" si="4"/>
        <v>7.8079999999999998</v>
      </c>
      <c r="Y31" s="62">
        <f t="shared" si="4"/>
        <v>14.901</v>
      </c>
      <c r="Z31" s="63">
        <f t="shared" si="4"/>
        <v>0</v>
      </c>
      <c r="AA31" s="64">
        <f t="shared" si="4"/>
        <v>427.82299999999998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34.4</v>
      </c>
      <c r="P38" s="99">
        <v>35.9</v>
      </c>
      <c r="Q38" s="99"/>
      <c r="R38" s="99"/>
      <c r="S38" s="99">
        <v>98.4</v>
      </c>
      <c r="T38" s="99">
        <v>68.8</v>
      </c>
      <c r="U38" s="99">
        <v>108.8</v>
      </c>
      <c r="V38" s="99">
        <v>103.3</v>
      </c>
      <c r="W38" s="99">
        <v>94.7</v>
      </c>
      <c r="X38" s="99">
        <v>139.6</v>
      </c>
      <c r="Y38" s="99">
        <v>113</v>
      </c>
      <c r="Z38" s="100"/>
      <c r="AA38" s="79">
        <f t="shared" si="5"/>
        <v>796.90000000000009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34.4</v>
      </c>
      <c r="P39" s="88">
        <f t="shared" si="6"/>
        <v>35.9</v>
      </c>
      <c r="Q39" s="88">
        <f t="shared" si="6"/>
        <v>0</v>
      </c>
      <c r="R39" s="88">
        <f t="shared" si="6"/>
        <v>0</v>
      </c>
      <c r="S39" s="88">
        <f t="shared" si="6"/>
        <v>98.4</v>
      </c>
      <c r="T39" s="88">
        <f t="shared" si="6"/>
        <v>68.8</v>
      </c>
      <c r="U39" s="88">
        <f t="shared" si="6"/>
        <v>108.8</v>
      </c>
      <c r="V39" s="88">
        <f t="shared" si="6"/>
        <v>103.3</v>
      </c>
      <c r="W39" s="88">
        <f t="shared" si="6"/>
        <v>94.7</v>
      </c>
      <c r="X39" s="88">
        <f t="shared" si="6"/>
        <v>139.6</v>
      </c>
      <c r="Y39" s="88">
        <f t="shared" si="6"/>
        <v>113</v>
      </c>
      <c r="Z39" s="89">
        <f t="shared" si="6"/>
        <v>0</v>
      </c>
      <c r="AA39" s="90">
        <f t="shared" si="5"/>
        <v>796.90000000000009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34.4</v>
      </c>
      <c r="P46" s="99">
        <v>35.9</v>
      </c>
      <c r="Q46" s="99"/>
      <c r="R46" s="99"/>
      <c r="S46" s="99">
        <v>98.4</v>
      </c>
      <c r="T46" s="99">
        <v>68.8</v>
      </c>
      <c r="U46" s="99">
        <v>108.8</v>
      </c>
      <c r="V46" s="99">
        <v>103.3</v>
      </c>
      <c r="W46" s="99">
        <v>94.7</v>
      </c>
      <c r="X46" s="99">
        <v>139.6</v>
      </c>
      <c r="Y46" s="99">
        <v>113</v>
      </c>
      <c r="Z46" s="100"/>
      <c r="AA46" s="79">
        <f t="shared" si="7"/>
        <v>796.90000000000009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34.4</v>
      </c>
      <c r="P48" s="88">
        <f t="shared" si="8"/>
        <v>35.9</v>
      </c>
      <c r="Q48" s="88">
        <f t="shared" si="8"/>
        <v>0</v>
      </c>
      <c r="R48" s="88">
        <f t="shared" si="8"/>
        <v>0</v>
      </c>
      <c r="S48" s="88">
        <f t="shared" si="8"/>
        <v>98.4</v>
      </c>
      <c r="T48" s="88">
        <f t="shared" si="8"/>
        <v>68.8</v>
      </c>
      <c r="U48" s="88">
        <f t="shared" si="8"/>
        <v>108.8</v>
      </c>
      <c r="V48" s="88">
        <f t="shared" si="8"/>
        <v>103.3</v>
      </c>
      <c r="W48" s="88">
        <f t="shared" si="8"/>
        <v>94.7</v>
      </c>
      <c r="X48" s="88">
        <f t="shared" si="8"/>
        <v>139.6</v>
      </c>
      <c r="Y48" s="88">
        <f t="shared" si="8"/>
        <v>113</v>
      </c>
      <c r="Z48" s="89">
        <f t="shared" si="8"/>
        <v>0</v>
      </c>
      <c r="AA48" s="90">
        <f t="shared" si="7"/>
        <v>796.90000000000009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22.241</v>
      </c>
      <c r="O51" s="88">
        <f t="shared" si="10"/>
        <v>105.887</v>
      </c>
      <c r="P51" s="88">
        <f t="shared" si="10"/>
        <v>136.53800000000001</v>
      </c>
      <c r="Q51" s="88">
        <f t="shared" si="10"/>
        <v>89.462000000000018</v>
      </c>
      <c r="R51" s="88">
        <f t="shared" si="10"/>
        <v>86.85499999999999</v>
      </c>
      <c r="S51" s="88">
        <f t="shared" si="10"/>
        <v>100.795</v>
      </c>
      <c r="T51" s="88">
        <f t="shared" si="10"/>
        <v>71.131</v>
      </c>
      <c r="U51" s="88">
        <f t="shared" si="10"/>
        <v>111.05199999999999</v>
      </c>
      <c r="V51" s="88">
        <f t="shared" si="10"/>
        <v>122.568</v>
      </c>
      <c r="W51" s="88">
        <f t="shared" si="10"/>
        <v>102.88500000000001</v>
      </c>
      <c r="X51" s="88">
        <f t="shared" si="10"/>
        <v>147.40799999999999</v>
      </c>
      <c r="Y51" s="88">
        <f t="shared" si="10"/>
        <v>127.901</v>
      </c>
      <c r="Z51" s="89">
        <f t="shared" si="10"/>
        <v>0</v>
      </c>
      <c r="AA51" s="104">
        <f>SUM(B51:Z51)</f>
        <v>1224.723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45134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34.4</v>
      </c>
      <c r="P4" s="18">
        <v>35.9</v>
      </c>
      <c r="Q4" s="18"/>
      <c r="R4" s="18"/>
      <c r="S4" s="18">
        <v>98.4</v>
      </c>
      <c r="T4" s="18">
        <v>68.8</v>
      </c>
      <c r="U4" s="18">
        <v>108.8</v>
      </c>
      <c r="V4" s="18">
        <v>103.3</v>
      </c>
      <c r="W4" s="18">
        <v>94.7</v>
      </c>
      <c r="X4" s="18">
        <v>139.6</v>
      </c>
      <c r="Y4" s="18">
        <v>113</v>
      </c>
      <c r="Z4" s="19"/>
      <c r="AA4" s="111">
        <f>SUM(B4:Z4)</f>
        <v>796.90000000000009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59.61</v>
      </c>
      <c r="O7" s="117">
        <v>82.5</v>
      </c>
      <c r="P7" s="117">
        <v>82.5</v>
      </c>
      <c r="Q7" s="117">
        <v>93.7</v>
      </c>
      <c r="R7" s="117">
        <v>101.29</v>
      </c>
      <c r="S7" s="117">
        <v>151.96</v>
      </c>
      <c r="T7" s="117">
        <v>153.07</v>
      </c>
      <c r="U7" s="117">
        <v>195.49</v>
      </c>
      <c r="V7" s="117">
        <v>219.22</v>
      </c>
      <c r="W7" s="117">
        <v>191.99</v>
      </c>
      <c r="X7" s="117">
        <v>129.83000000000001</v>
      </c>
      <c r="Y7" s="117">
        <v>118.36</v>
      </c>
      <c r="Z7" s="118"/>
      <c r="AA7" s="119">
        <f>IF(SUM(B7:Z7)&lt;&gt;0,AVERAGEIF(B7:Z7,"&lt;&gt;"""),"")</f>
        <v>131.62666666666667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34.4</v>
      </c>
      <c r="P23" s="133">
        <v>35.9</v>
      </c>
      <c r="Q23" s="133"/>
      <c r="R23" s="133"/>
      <c r="S23" s="133">
        <v>98.4</v>
      </c>
      <c r="T23" s="133">
        <v>68.8</v>
      </c>
      <c r="U23" s="133">
        <v>108.8</v>
      </c>
      <c r="V23" s="133">
        <v>103.3</v>
      </c>
      <c r="W23" s="133">
        <v>94.7</v>
      </c>
      <c r="X23" s="133">
        <v>139.6</v>
      </c>
      <c r="Y23" s="133">
        <v>113</v>
      </c>
      <c r="Z23" s="131"/>
      <c r="AA23" s="132">
        <f t="shared" si="2"/>
        <v>796.90000000000009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34.4</v>
      </c>
      <c r="P24" s="135">
        <f t="shared" si="3"/>
        <v>35.9</v>
      </c>
      <c r="Q24" s="135">
        <f t="shared" si="3"/>
        <v>0</v>
      </c>
      <c r="R24" s="135">
        <f t="shared" si="3"/>
        <v>0</v>
      </c>
      <c r="S24" s="135">
        <f t="shared" si="3"/>
        <v>98.4</v>
      </c>
      <c r="T24" s="135">
        <f t="shared" si="3"/>
        <v>68.8</v>
      </c>
      <c r="U24" s="135">
        <f t="shared" si="3"/>
        <v>108.8</v>
      </c>
      <c r="V24" s="135">
        <f t="shared" si="3"/>
        <v>103.3</v>
      </c>
      <c r="W24" s="135">
        <f t="shared" si="3"/>
        <v>94.7</v>
      </c>
      <c r="X24" s="135">
        <f t="shared" si="3"/>
        <v>139.6</v>
      </c>
      <c r="Y24" s="135">
        <f t="shared" si="3"/>
        <v>113</v>
      </c>
      <c r="Z24" s="136" t="str">
        <f t="shared" si="3"/>
        <v/>
      </c>
      <c r="AA24" s="90">
        <f t="shared" si="2"/>
        <v>796.90000000000009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2023-07-27T08:25:50Z</dcterms:created>
  <dcterms:modified xsi:type="dcterms:W3CDTF">2023-07-27T08:25:51Z</dcterms:modified>
</cp:coreProperties>
</file>