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<sst xmlns="http://schemas.openxmlformats.org/spreadsheetml/2006/main" count="117" uniqueCount="53">
  <si>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26/07/2023 11:27:17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</si>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</sst>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97-4D09-828F-86D1CECD6A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97-4D09-828F-86D1CECD6A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897-4D09-828F-86D1CECD6A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58.9</c:v>
                </c:pt>
                <c:pt idx="17">
                  <c:v>0</c:v>
                </c:pt>
                <c:pt idx="18">
                  <c:v>0</c:v>
                </c:pt>
                <c:pt idx="19">
                  <c:v>46.3</c:v>
                </c:pt>
                <c:pt idx="20">
                  <c:v>23.6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97-4D09-828F-86D1CECD6A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0.01</c:v>
                </c:pt>
                <c:pt idx="14">
                  <c:v>4.0000000000000001E-3</c:v>
                </c:pt>
                <c:pt idx="15">
                  <c:v>7.9989999999999997</c:v>
                </c:pt>
                <c:pt idx="16">
                  <c:v>7.0890000000000004</c:v>
                </c:pt>
                <c:pt idx="17">
                  <c:v>28.910000000000004</c:v>
                </c:pt>
                <c:pt idx="18">
                  <c:v>29.685000000000002</c:v>
                </c:pt>
                <c:pt idx="19">
                  <c:v>18.839000000000002</c:v>
                </c:pt>
                <c:pt idx="20">
                  <c:v>20.733000000000001</c:v>
                </c:pt>
                <c:pt idx="21">
                  <c:v>25.34</c:v>
                </c:pt>
                <c:pt idx="22">
                  <c:v>16.899999999999999</c:v>
                </c:pt>
                <c:pt idx="23">
                  <c:v>6.4779999999999998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97-4D09-828F-86D1CECD6A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97-4D09-828F-86D1CECD6A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97-4D09-828F-86D1CECD6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55.317</c:v>
                </c:pt>
                <c:pt idx="13">
                  <c:v>55.653999999999996</c:v>
                </c:pt>
                <c:pt idx="14">
                  <c:v>55.168999999999997</c:v>
                </c:pt>
                <c:pt idx="15">
                  <c:v>60.426000000000002</c:v>
                </c:pt>
                <c:pt idx="16">
                  <c:v>120.82299999999999</c:v>
                </c:pt>
                <c:pt idx="17">
                  <c:v>76.355999999999995</c:v>
                </c:pt>
                <c:pt idx="18">
                  <c:v>29.684999999999999</c:v>
                </c:pt>
                <c:pt idx="19">
                  <c:v>65.175000000000011</c:v>
                </c:pt>
                <c:pt idx="20">
                  <c:v>44.283999999999999</c:v>
                </c:pt>
                <c:pt idx="21">
                  <c:v>75.62299999999999</c:v>
                </c:pt>
                <c:pt idx="22">
                  <c:v>65.269000000000005</c:v>
                </c:pt>
                <c:pt idx="23">
                  <c:v>51.588000000000008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97-4D09-828F-86D1CECD6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</c:v>
                </c:pt>
                <c:pt idx="13">
                  <c:v>75.930000000000007</c:v>
                </c:pt>
                <c:pt idx="14">
                  <c:v>75</c:v>
                </c:pt>
                <c:pt idx="15">
                  <c:v>75</c:v>
                </c:pt>
                <c:pt idx="16">
                  <c:v>82</c:v>
                </c:pt>
                <c:pt idx="17">
                  <c:v>86.5</c:v>
                </c:pt>
                <c:pt idx="18">
                  <c:v>120.23</c:v>
                </c:pt>
                <c:pt idx="19">
                  <c:v>123.03</c:v>
                </c:pt>
                <c:pt idx="20">
                  <c:v>145</c:v>
                </c:pt>
                <c:pt idx="21">
                  <c:v>138.19999999999999</c:v>
                </c:pt>
                <c:pt idx="22">
                  <c:v>109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97-4D09-828F-86D1CECD6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55.279000000000003</v>
      </c>
      <c r="O4" s="18">
        <v>55.633000000000003</v>
      </c>
      <c r="P4" s="18">
        <v>55.206000000000003</v>
      </c>
      <c r="Q4" s="18">
        <v>60.386000000000003</v>
      </c>
      <c r="R4" s="18">
        <v>120.83200000000001</v>
      </c>
      <c r="S4" s="18">
        <v>76.355999999999995</v>
      </c>
      <c r="T4" s="18">
        <v>29.685000000000002</v>
      </c>
      <c r="U4" s="18">
        <v>65.138999999999996</v>
      </c>
      <c r="V4" s="18">
        <v>44.333000000000006</v>
      </c>
      <c r="W4" s="18">
        <v>75.608999999999995</v>
      </c>
      <c r="X4" s="18">
        <v>65.290999999999997</v>
      </c>
      <c r="Y4" s="18">
        <v>51.577999999999996</v>
      </c>
      <c r="Z4" s="19"/>
      <c r="AA4" s="20">
        <f>SUM(B4:Z4)</f>
        <v>755.327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</v>
      </c>
      <c r="O7" s="28">
        <v>75.930000000000007</v>
      </c>
      <c r="P7" s="28">
        <v>75</v>
      </c>
      <c r="Q7" s="28">
        <v>75</v>
      </c>
      <c r="R7" s="28">
        <v>82</v>
      </c>
      <c r="S7" s="28">
        <v>86.5</v>
      </c>
      <c r="T7" s="28">
        <v>120.23</v>
      </c>
      <c r="U7" s="28">
        <v>123.03</v>
      </c>
      <c r="V7" s="28">
        <v>145</v>
      </c>
      <c r="W7" s="28">
        <v>138.19999999999999</v>
      </c>
      <c r="X7" s="28">
        <v>109</v>
      </c>
      <c r="Y7" s="28">
        <v>97</v>
      </c>
      <c r="Z7" s="29"/>
      <c r="AA7" s="30">
        <f>IF(SUM(B7:Z7)&lt;&gt;0,AVERAGEIF(B7:Z7,"&lt;&gt;"""),"")</f>
        <v>100.15749999999998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0.01</v>
      </c>
      <c r="P14" s="57">
        <v>4.0000000000000001E-3</v>
      </c>
      <c r="Q14" s="57">
        <v>7.9989999999999997</v>
      </c>
      <c r="R14" s="57">
        <v>7.0890000000000004</v>
      </c>
      <c r="S14" s="57">
        <v>28.910000000000004</v>
      </c>
      <c r="T14" s="57">
        <v>29.685000000000002</v>
      </c>
      <c r="U14" s="57">
        <v>18.839000000000002</v>
      </c>
      <c r="V14" s="57">
        <v>20.733000000000001</v>
      </c>
      <c r="W14" s="57">
        <v>25.34</v>
      </c>
      <c r="X14" s="57">
        <v>16.899999999999999</v>
      </c>
      <c r="Y14" s="57">
        <v>6.4779999999999998</v>
      </c>
      <c r="Z14" s="58"/>
      <c r="AA14" s="59">
        <f t="shared" si="0"/>
        <v>161.98700000000002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0.01</v>
      </c>
      <c r="P16" s="62">
        <f t="shared" si="1"/>
        <v>4.0000000000000001E-3</v>
      </c>
      <c r="Q16" s="62">
        <f t="shared" si="1"/>
        <v>7.9989999999999997</v>
      </c>
      <c r="R16" s="62">
        <f t="shared" si="1"/>
        <v>7.0890000000000004</v>
      </c>
      <c r="S16" s="62">
        <f t="shared" si="1"/>
        <v>28.910000000000004</v>
      </c>
      <c r="T16" s="62">
        <f t="shared" si="1"/>
        <v>29.685000000000002</v>
      </c>
      <c r="U16" s="62">
        <f t="shared" si="1"/>
        <v>18.839000000000002</v>
      </c>
      <c r="V16" s="62">
        <f t="shared" si="1"/>
        <v>20.733000000000001</v>
      </c>
      <c r="W16" s="62">
        <f t="shared" si="1"/>
        <v>25.34</v>
      </c>
      <c r="X16" s="62">
        <f t="shared" si="1"/>
        <v>16.899999999999999</v>
      </c>
      <c r="Y16" s="62">
        <f t="shared" si="1"/>
        <v>6.4779999999999998</v>
      </c>
      <c r="Z16" s="63" t="str">
        <f t="shared" si="1"/>
        <v/>
      </c>
      <c r="AA16" s="64">
        <f>SUM(AA10:AA15)</f>
        <v>161.98700000000002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6.109</v>
      </c>
      <c r="O20" s="77">
        <v>5.9349999999999996</v>
      </c>
      <c r="P20" s="77">
        <v>5.7240000000000002</v>
      </c>
      <c r="Q20" s="77">
        <v>5.2720000000000002</v>
      </c>
      <c r="R20" s="77">
        <v>5.3310000000000004</v>
      </c>
      <c r="S20" s="77">
        <v>4.5659999999999998</v>
      </c>
      <c r="T20" s="77"/>
      <c r="U20" s="77"/>
      <c r="V20" s="77"/>
      <c r="W20" s="77">
        <v>4.6580000000000004</v>
      </c>
      <c r="X20" s="77">
        <v>4.4619999999999997</v>
      </c>
      <c r="Y20" s="77">
        <v>4.298</v>
      </c>
      <c r="Z20" s="78"/>
      <c r="AA20" s="79">
        <f t="shared" si="2"/>
        <v>46.355000000000004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49.17</v>
      </c>
      <c r="O21" s="81">
        <v>49.688000000000002</v>
      </c>
      <c r="P21" s="81">
        <v>49.478000000000002</v>
      </c>
      <c r="Q21" s="81">
        <v>47.115000000000002</v>
      </c>
      <c r="R21" s="81">
        <v>49.512</v>
      </c>
      <c r="S21" s="81">
        <v>42.88</v>
      </c>
      <c r="T21" s="81"/>
      <c r="U21" s="81"/>
      <c r="V21" s="81"/>
      <c r="W21" s="81">
        <v>45.610999999999997</v>
      </c>
      <c r="X21" s="81">
        <v>43.929000000000002</v>
      </c>
      <c r="Y21" s="81">
        <v>40.802</v>
      </c>
      <c r="Z21" s="78"/>
      <c r="AA21" s="79">
        <f t="shared" si="2"/>
        <v>418.18500000000006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55.279000000000003</v>
      </c>
      <c r="O25" s="88">
        <f t="shared" si="3"/>
        <v>55.623000000000005</v>
      </c>
      <c r="P25" s="88">
        <f t="shared" si="3"/>
        <v>55.201999999999998</v>
      </c>
      <c r="Q25" s="88">
        <f t="shared" si="3"/>
        <v>52.387</v>
      </c>
      <c r="R25" s="88">
        <f t="shared" si="3"/>
        <v>54.843000000000004</v>
      </c>
      <c r="S25" s="88">
        <f t="shared" si="3"/>
        <v>47.446000000000005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50.268999999999998</v>
      </c>
      <c r="X25" s="88">
        <f t="shared" si="3"/>
        <v>48.391000000000005</v>
      </c>
      <c r="Y25" s="88">
        <f t="shared" si="3"/>
        <v>45.1</v>
      </c>
      <c r="Z25" s="89" t="str">
        <f t="shared" si="3"/>
        <v/>
      </c>
      <c r="AA25" s="90">
        <f>SUM(AA19:AA24)</f>
        <v>464.54000000000008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55.279000000000003</v>
      </c>
      <c r="O29" s="77">
        <v>55.633000000000003</v>
      </c>
      <c r="P29" s="77">
        <v>55.206000000000003</v>
      </c>
      <c r="Q29" s="77">
        <v>60.386000000000003</v>
      </c>
      <c r="R29" s="77">
        <v>61.932000000000002</v>
      </c>
      <c r="S29" s="77">
        <v>76.355999999999995</v>
      </c>
      <c r="T29" s="77">
        <v>29.684999999999999</v>
      </c>
      <c r="U29" s="77">
        <v>18.838999999999999</v>
      </c>
      <c r="V29" s="77">
        <v>20.733000000000001</v>
      </c>
      <c r="W29" s="77">
        <v>75.608999999999995</v>
      </c>
      <c r="X29" s="77">
        <v>65.290999999999997</v>
      </c>
      <c r="Y29" s="77">
        <v>51.578000000000003</v>
      </c>
      <c r="Z29" s="78"/>
      <c r="AA29" s="79">
        <f>SUM(B29:Z29)</f>
        <v>626.52699999999993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55.279000000000003</v>
      </c>
      <c r="O31" s="62">
        <f t="shared" si="4"/>
        <v>55.633000000000003</v>
      </c>
      <c r="P31" s="62">
        <f t="shared" si="4"/>
        <v>55.206000000000003</v>
      </c>
      <c r="Q31" s="62">
        <f t="shared" si="4"/>
        <v>60.386000000000003</v>
      </c>
      <c r="R31" s="62">
        <f t="shared" si="4"/>
        <v>61.932000000000002</v>
      </c>
      <c r="S31" s="62">
        <f t="shared" si="4"/>
        <v>76.355999999999995</v>
      </c>
      <c r="T31" s="62">
        <f t="shared" si="4"/>
        <v>29.684999999999999</v>
      </c>
      <c r="U31" s="62">
        <f t="shared" si="4"/>
        <v>18.838999999999999</v>
      </c>
      <c r="V31" s="62">
        <f t="shared" si="4"/>
        <v>20.733000000000001</v>
      </c>
      <c r="W31" s="62">
        <f t="shared" si="4"/>
        <v>75.608999999999995</v>
      </c>
      <c r="X31" s="62">
        <f t="shared" si="4"/>
        <v>65.290999999999997</v>
      </c>
      <c r="Y31" s="62">
        <f t="shared" si="4"/>
        <v>51.578000000000003</v>
      </c>
      <c r="Z31" s="63" t="str">
        <f t="shared" si="4"/>
        <v/>
      </c>
      <c r="AA31" s="64">
        <f>SUM(AA28:AA30)</f>
        <v>626.52699999999993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58.9</v>
      </c>
      <c r="S38" s="99"/>
      <c r="T38" s="99"/>
      <c r="U38" s="99">
        <v>46.3</v>
      </c>
      <c r="V38" s="99">
        <v>23.6</v>
      </c>
      <c r="W38" s="99"/>
      <c r="X38" s="99"/>
      <c r="Y38" s="99"/>
      <c r="Z38" s="100"/>
      <c r="AA38" s="79">
        <f t="shared" si="5"/>
        <v>128.79999999999998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58.9</v>
      </c>
      <c r="S39" s="88">
        <f t="shared" si="6"/>
        <v>0</v>
      </c>
      <c r="T39" s="88">
        <f t="shared" si="6"/>
        <v>0</v>
      </c>
      <c r="U39" s="88">
        <f t="shared" si="6"/>
        <v>46.3</v>
      </c>
      <c r="V39" s="88">
        <f t="shared" si="6"/>
        <v>23.6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128.79999999999998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58.9</v>
      </c>
      <c r="S46" s="99"/>
      <c r="T46" s="99"/>
      <c r="U46" s="99">
        <v>46.3</v>
      </c>
      <c r="V46" s="99">
        <v>23.6</v>
      </c>
      <c r="W46" s="99"/>
      <c r="X46" s="99"/>
      <c r="Y46" s="99"/>
      <c r="Z46" s="100"/>
      <c r="AA46" s="79">
        <f t="shared" si="7"/>
        <v>128.79999999999998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58.9</v>
      </c>
      <c r="S48" s="88">
        <f t="shared" si="8"/>
        <v>0</v>
      </c>
      <c r="T48" s="88">
        <f t="shared" si="8"/>
        <v>0</v>
      </c>
      <c r="U48" s="88">
        <f t="shared" si="8"/>
        <v>46.3</v>
      </c>
      <c r="V48" s="88">
        <f t="shared" si="8"/>
        <v>23.6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128.79999999999998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55.279000000000003</v>
      </c>
      <c r="O51" s="88">
        <f t="shared" si="10"/>
        <v>55.633000000000003</v>
      </c>
      <c r="P51" s="88">
        <f t="shared" si="10"/>
        <v>55.205999999999996</v>
      </c>
      <c r="Q51" s="88">
        <f t="shared" si="10"/>
        <v>60.386000000000003</v>
      </c>
      <c r="R51" s="88">
        <f t="shared" si="10"/>
        <v>120.83199999999999</v>
      </c>
      <c r="S51" s="88">
        <f t="shared" si="10"/>
        <v>76.356000000000009</v>
      </c>
      <c r="T51" s="88">
        <f t="shared" si="10"/>
        <v>29.685000000000002</v>
      </c>
      <c r="U51" s="88">
        <f t="shared" si="10"/>
        <v>65.138999999999996</v>
      </c>
      <c r="V51" s="88">
        <f t="shared" si="10"/>
        <v>44.332999999999998</v>
      </c>
      <c r="W51" s="88">
        <f t="shared" si="10"/>
        <v>75.608999999999995</v>
      </c>
      <c r="X51" s="88">
        <f t="shared" si="10"/>
        <v>65.290999999999997</v>
      </c>
      <c r="Y51" s="88">
        <f t="shared" si="10"/>
        <v>51.578000000000003</v>
      </c>
      <c r="Z51" s="89" t="str">
        <f t="shared" si="10"/>
        <v/>
      </c>
      <c r="AA51" s="104">
        <f>SUM(B51:Z51)</f>
        <v>755.327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55.317</v>
      </c>
      <c r="O4" s="18">
        <v>55.653999999999996</v>
      </c>
      <c r="P4" s="18">
        <v>55.168999999999997</v>
      </c>
      <c r="Q4" s="18">
        <v>60.426000000000002</v>
      </c>
      <c r="R4" s="18">
        <v>120.82299999999999</v>
      </c>
      <c r="S4" s="18">
        <v>76.355999999999995</v>
      </c>
      <c r="T4" s="18">
        <v>29.684999999999999</v>
      </c>
      <c r="U4" s="18">
        <v>65.175000000000011</v>
      </c>
      <c r="V4" s="18">
        <v>44.283999999999999</v>
      </c>
      <c r="W4" s="18">
        <v>75.62299999999999</v>
      </c>
      <c r="X4" s="18">
        <v>65.269000000000005</v>
      </c>
      <c r="Y4" s="18">
        <v>51.588000000000008</v>
      </c>
      <c r="Z4" s="19"/>
      <c r="AA4" s="20">
        <f>SUM(B4:Z4)</f>
        <v>755.36899999999991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</v>
      </c>
      <c r="O7" s="28">
        <v>75.930000000000007</v>
      </c>
      <c r="P7" s="28">
        <v>75</v>
      </c>
      <c r="Q7" s="28">
        <v>75</v>
      </c>
      <c r="R7" s="28">
        <v>82</v>
      </c>
      <c r="S7" s="28">
        <v>86.5</v>
      </c>
      <c r="T7" s="28">
        <v>120.23</v>
      </c>
      <c r="U7" s="28">
        <v>123.03</v>
      </c>
      <c r="V7" s="28">
        <v>145</v>
      </c>
      <c r="W7" s="28">
        <v>138.19999999999999</v>
      </c>
      <c r="X7" s="28">
        <v>109</v>
      </c>
      <c r="Y7" s="28">
        <v>97</v>
      </c>
      <c r="Z7" s="29"/>
      <c r="AA7" s="30">
        <f>IF(SUM(B7:Z7)&lt;&gt;0,AVERAGEIF(B7:Z7,"&lt;&gt;"""),"")</f>
        <v>100.15749999999998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16.544</v>
      </c>
      <c r="O14" s="57">
        <v>14.071999999999999</v>
      </c>
      <c r="P14" s="57">
        <v>15.772999999999998</v>
      </c>
      <c r="Q14" s="57">
        <v>16.197000000000003</v>
      </c>
      <c r="R14" s="57">
        <v>109.819</v>
      </c>
      <c r="S14" s="57">
        <v>65.37</v>
      </c>
      <c r="T14" s="57">
        <v>18.869</v>
      </c>
      <c r="U14" s="57">
        <v>54</v>
      </c>
      <c r="V14" s="57">
        <v>34</v>
      </c>
      <c r="W14" s="57"/>
      <c r="X14" s="57"/>
      <c r="Y14" s="57"/>
      <c r="Z14" s="58"/>
      <c r="AA14" s="59">
        <f t="shared" si="0"/>
        <v>344.64400000000001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16.544</v>
      </c>
      <c r="O16" s="62">
        <f t="shared" si="1"/>
        <v>14.071999999999999</v>
      </c>
      <c r="P16" s="62">
        <f t="shared" si="1"/>
        <v>15.772999999999998</v>
      </c>
      <c r="Q16" s="62">
        <f t="shared" si="1"/>
        <v>16.197000000000003</v>
      </c>
      <c r="R16" s="62">
        <f t="shared" si="1"/>
        <v>109.819</v>
      </c>
      <c r="S16" s="62">
        <f t="shared" si="1"/>
        <v>65.37</v>
      </c>
      <c r="T16" s="62">
        <f t="shared" si="1"/>
        <v>18.869</v>
      </c>
      <c r="U16" s="62">
        <f t="shared" si="1"/>
        <v>54</v>
      </c>
      <c r="V16" s="62">
        <f t="shared" si="1"/>
        <v>34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344.64400000000001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7.5</v>
      </c>
      <c r="O19" s="72">
        <v>7.5</v>
      </c>
      <c r="P19" s="72">
        <v>7.5</v>
      </c>
      <c r="Q19" s="72">
        <v>7.5</v>
      </c>
      <c r="R19" s="72">
        <v>7.5</v>
      </c>
      <c r="S19" s="72">
        <v>7.5</v>
      </c>
      <c r="T19" s="72">
        <v>7.5</v>
      </c>
      <c r="U19" s="72">
        <v>7.5</v>
      </c>
      <c r="V19" s="72">
        <v>7.5</v>
      </c>
      <c r="W19" s="72">
        <v>7.5</v>
      </c>
      <c r="X19" s="72">
        <v>7.5</v>
      </c>
      <c r="Y19" s="72">
        <v>7.5</v>
      </c>
      <c r="Z19" s="73"/>
      <c r="AA19" s="74">
        <f t="shared" ref="AA19:AA24" si="2">SUM(B19:Z19)</f>
        <v>90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11</v>
      </c>
      <c r="X20" s="77">
        <v>6.7</v>
      </c>
      <c r="Y20" s="77"/>
      <c r="Z20" s="78"/>
      <c r="AA20" s="79">
        <f t="shared" si="2"/>
        <v>17.7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4.7729999999999997</v>
      </c>
      <c r="O21" s="81">
        <v>3.8820000000000001</v>
      </c>
      <c r="P21" s="81">
        <v>3.8959999999999999</v>
      </c>
      <c r="Q21" s="81">
        <v>4.3290000000000006</v>
      </c>
      <c r="R21" s="81">
        <v>3.504</v>
      </c>
      <c r="S21" s="81">
        <v>3.4859999999999998</v>
      </c>
      <c r="T21" s="81">
        <v>3.3160000000000003</v>
      </c>
      <c r="U21" s="81">
        <v>3.6750000000000003</v>
      </c>
      <c r="V21" s="81">
        <v>2.7839999999999998</v>
      </c>
      <c r="W21" s="81">
        <v>10.823</v>
      </c>
      <c r="X21" s="81">
        <v>6.6690000000000005</v>
      </c>
      <c r="Y21" s="81">
        <v>3.3880000000000003</v>
      </c>
      <c r="Z21" s="78"/>
      <c r="AA21" s="79">
        <f t="shared" si="2"/>
        <v>54.524999999999999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12.273</v>
      </c>
      <c r="O25" s="88">
        <f t="shared" si="3"/>
        <v>11.382</v>
      </c>
      <c r="P25" s="88">
        <f t="shared" si="3"/>
        <v>11.396000000000001</v>
      </c>
      <c r="Q25" s="88">
        <f t="shared" si="3"/>
        <v>11.829000000000001</v>
      </c>
      <c r="R25" s="88">
        <f t="shared" si="3"/>
        <v>11.004</v>
      </c>
      <c r="S25" s="88">
        <f t="shared" si="3"/>
        <v>10.986000000000001</v>
      </c>
      <c r="T25" s="88">
        <f t="shared" si="3"/>
        <v>10.816000000000001</v>
      </c>
      <c r="U25" s="88">
        <f t="shared" si="3"/>
        <v>11.175000000000001</v>
      </c>
      <c r="V25" s="88">
        <f t="shared" si="3"/>
        <v>10.283999999999999</v>
      </c>
      <c r="W25" s="88">
        <f t="shared" si="3"/>
        <v>29.323</v>
      </c>
      <c r="X25" s="88">
        <f t="shared" si="3"/>
        <v>20.869</v>
      </c>
      <c r="Y25" s="88">
        <f t="shared" si="3"/>
        <v>10.888</v>
      </c>
      <c r="Z25" s="89">
        <f t="shared" si="3"/>
        <v>0</v>
      </c>
      <c r="AA25" s="90">
        <f t="shared" si="3"/>
        <v>162.22499999999999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28.817</v>
      </c>
      <c r="O29" s="77">
        <v>25.454000000000001</v>
      </c>
      <c r="P29" s="77">
        <v>27.169</v>
      </c>
      <c r="Q29" s="77">
        <v>28.026</v>
      </c>
      <c r="R29" s="77">
        <v>120.82299999999999</v>
      </c>
      <c r="S29" s="77">
        <v>76.355999999999995</v>
      </c>
      <c r="T29" s="77">
        <v>29.684999999999999</v>
      </c>
      <c r="U29" s="77">
        <v>65.174999999999997</v>
      </c>
      <c r="V29" s="77">
        <v>44.283999999999999</v>
      </c>
      <c r="W29" s="77">
        <v>29.323</v>
      </c>
      <c r="X29" s="77">
        <v>20.869</v>
      </c>
      <c r="Y29" s="77">
        <v>10.888</v>
      </c>
      <c r="Z29" s="78"/>
      <c r="AA29" s="79">
        <f>SUM(B29:Z29)</f>
        <v>506.86899999999997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28.817</v>
      </c>
      <c r="O31" s="62">
        <f t="shared" si="4"/>
        <v>25.454000000000001</v>
      </c>
      <c r="P31" s="62">
        <f t="shared" si="4"/>
        <v>27.169</v>
      </c>
      <c r="Q31" s="62">
        <f t="shared" si="4"/>
        <v>28.026</v>
      </c>
      <c r="R31" s="62">
        <f t="shared" si="4"/>
        <v>120.82299999999999</v>
      </c>
      <c r="S31" s="62">
        <f t="shared" si="4"/>
        <v>76.355999999999995</v>
      </c>
      <c r="T31" s="62">
        <f t="shared" si="4"/>
        <v>29.684999999999999</v>
      </c>
      <c r="U31" s="62">
        <f t="shared" si="4"/>
        <v>65.174999999999997</v>
      </c>
      <c r="V31" s="62">
        <f t="shared" si="4"/>
        <v>44.283999999999999</v>
      </c>
      <c r="W31" s="62">
        <f t="shared" si="4"/>
        <v>29.323</v>
      </c>
      <c r="X31" s="62">
        <f t="shared" si="4"/>
        <v>20.869</v>
      </c>
      <c r="Y31" s="62">
        <f t="shared" si="4"/>
        <v>10.888</v>
      </c>
      <c r="Z31" s="63">
        <f t="shared" si="4"/>
        <v>0</v>
      </c>
      <c r="AA31" s="64">
        <f t="shared" si="4"/>
        <v>506.86899999999997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26.5</v>
      </c>
      <c r="O38" s="99">
        <v>30.2</v>
      </c>
      <c r="P38" s="99">
        <v>28</v>
      </c>
      <c r="Q38" s="99">
        <v>32.4</v>
      </c>
      <c r="R38" s="99"/>
      <c r="S38" s="99"/>
      <c r="T38" s="99"/>
      <c r="U38" s="99"/>
      <c r="V38" s="99"/>
      <c r="W38" s="99">
        <v>46.3</v>
      </c>
      <c r="X38" s="99">
        <v>44.4</v>
      </c>
      <c r="Y38" s="99">
        <v>40.700000000000003</v>
      </c>
      <c r="Z38" s="100"/>
      <c r="AA38" s="79">
        <f t="shared" si="5"/>
        <v>248.5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26.5</v>
      </c>
      <c r="O39" s="88">
        <f t="shared" si="6"/>
        <v>30.2</v>
      </c>
      <c r="P39" s="88">
        <f t="shared" si="6"/>
        <v>28</v>
      </c>
      <c r="Q39" s="88">
        <f t="shared" si="6"/>
        <v>32.4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46.3</v>
      </c>
      <c r="X39" s="88">
        <f t="shared" si="6"/>
        <v>44.4</v>
      </c>
      <c r="Y39" s="88">
        <f t="shared" si="6"/>
        <v>40.700000000000003</v>
      </c>
      <c r="Z39" s="89">
        <f t="shared" si="6"/>
        <v>0</v>
      </c>
      <c r="AA39" s="90">
        <f t="shared" si="5"/>
        <v>248.5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26.5</v>
      </c>
      <c r="O46" s="99">
        <v>30.2</v>
      </c>
      <c r="P46" s="99">
        <v>28</v>
      </c>
      <c r="Q46" s="99">
        <v>32.4</v>
      </c>
      <c r="R46" s="99"/>
      <c r="S46" s="99"/>
      <c r="T46" s="99"/>
      <c r="U46" s="99"/>
      <c r="V46" s="99"/>
      <c r="W46" s="99">
        <v>46.3</v>
      </c>
      <c r="X46" s="99">
        <v>44.4</v>
      </c>
      <c r="Y46" s="99">
        <v>40.700000000000003</v>
      </c>
      <c r="Z46" s="100"/>
      <c r="AA46" s="79">
        <f t="shared" si="7"/>
        <v>248.5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26.5</v>
      </c>
      <c r="O48" s="88">
        <f t="shared" si="8"/>
        <v>30.2</v>
      </c>
      <c r="P48" s="88">
        <f t="shared" si="8"/>
        <v>28</v>
      </c>
      <c r="Q48" s="88">
        <f t="shared" si="8"/>
        <v>32.4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46.3</v>
      </c>
      <c r="X48" s="88">
        <f t="shared" si="8"/>
        <v>44.4</v>
      </c>
      <c r="Y48" s="88">
        <f t="shared" si="8"/>
        <v>40.700000000000003</v>
      </c>
      <c r="Z48" s="89">
        <f t="shared" si="8"/>
        <v>0</v>
      </c>
      <c r="AA48" s="90">
        <f t="shared" si="7"/>
        <v>248.5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55.317</v>
      </c>
      <c r="O51" s="88">
        <f t="shared" si="10"/>
        <v>55.653999999999996</v>
      </c>
      <c r="P51" s="88">
        <f t="shared" si="10"/>
        <v>55.168999999999997</v>
      </c>
      <c r="Q51" s="88">
        <f t="shared" si="10"/>
        <v>60.426000000000002</v>
      </c>
      <c r="R51" s="88">
        <f t="shared" si="10"/>
        <v>120.82300000000001</v>
      </c>
      <c r="S51" s="88">
        <f t="shared" si="10"/>
        <v>76.356000000000009</v>
      </c>
      <c r="T51" s="88">
        <f t="shared" si="10"/>
        <v>29.685000000000002</v>
      </c>
      <c r="U51" s="88">
        <f t="shared" si="10"/>
        <v>65.174999999999997</v>
      </c>
      <c r="V51" s="88">
        <f t="shared" si="10"/>
        <v>44.283999999999999</v>
      </c>
      <c r="W51" s="88">
        <f t="shared" si="10"/>
        <v>75.62299999999999</v>
      </c>
      <c r="X51" s="88">
        <f t="shared" si="10"/>
        <v>65.269000000000005</v>
      </c>
      <c r="Y51" s="88">
        <f t="shared" si="10"/>
        <v>51.588000000000001</v>
      </c>
      <c r="Z51" s="89">
        <f t="shared" si="10"/>
        <v>0</v>
      </c>
      <c r="AA51" s="104">
        <f>SUM(B51:Z51)</f>
        <v>755.36899999999991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</v>
      </c>
      <c r="O4" s="18">
        <v>30.2</v>
      </c>
      <c r="P4" s="18">
        <v>28</v>
      </c>
      <c r="Q4" s="18">
        <v>32.4</v>
      </c>
      <c r="R4" s="18">
        <v>-58.9</v>
      </c>
      <c r="S4" s="18"/>
      <c r="T4" s="18"/>
      <c r="U4" s="18">
        <v>-46.3</v>
      </c>
      <c r="V4" s="18">
        <v>-23.6</v>
      </c>
      <c r="W4" s="18">
        <v>46.3</v>
      </c>
      <c r="X4" s="18">
        <v>44.4</v>
      </c>
      <c r="Y4" s="18">
        <v>40.700000000000003</v>
      </c>
      <c r="Z4" s="19"/>
      <c r="AA4" s="111">
        <f>SUM(B4:Z4)</f>
        <v>119.7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</v>
      </c>
      <c r="O7" s="117">
        <v>75.930000000000007</v>
      </c>
      <c r="P7" s="117">
        <v>75</v>
      </c>
      <c r="Q7" s="117">
        <v>75</v>
      </c>
      <c r="R7" s="117">
        <v>82</v>
      </c>
      <c r="S7" s="117">
        <v>86.5</v>
      </c>
      <c r="T7" s="117">
        <v>120.23</v>
      </c>
      <c r="U7" s="117">
        <v>123.03</v>
      </c>
      <c r="V7" s="117">
        <v>145</v>
      </c>
      <c r="W7" s="117">
        <v>138.19999999999999</v>
      </c>
      <c r="X7" s="117">
        <v>109</v>
      </c>
      <c r="Y7" s="117">
        <v>97</v>
      </c>
      <c r="Z7" s="118"/>
      <c r="AA7" s="119">
        <f>IF(SUM(B7:Z7)&lt;&gt;0,AVERAGEIF(B7:Z7,"&lt;&gt;"""),"")</f>
        <v>100.15749999999998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58.9</v>
      </c>
      <c r="S15" s="133"/>
      <c r="T15" s="133"/>
      <c r="U15" s="133">
        <v>46.3</v>
      </c>
      <c r="V15" s="133">
        <v>23.6</v>
      </c>
      <c r="W15" s="133"/>
      <c r="X15" s="133"/>
      <c r="Y15" s="133"/>
      <c r="Z15" s="131"/>
      <c r="AA15" s="132">
        <f t="shared" si="0"/>
        <v>128.79999999999998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58.9</v>
      </c>
      <c r="S16" s="135">
        <f t="shared" si="1"/>
        <v>0</v>
      </c>
      <c r="T16" s="135">
        <f t="shared" si="1"/>
        <v>0</v>
      </c>
      <c r="U16" s="135">
        <f t="shared" si="1"/>
        <v>46.3</v>
      </c>
      <c r="V16" s="135">
        <f t="shared" si="1"/>
        <v>23.6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128.79999999999998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26.5</v>
      </c>
      <c r="O23" s="133">
        <v>30.2</v>
      </c>
      <c r="P23" s="133">
        <v>28</v>
      </c>
      <c r="Q23" s="133">
        <v>32.4</v>
      </c>
      <c r="R23" s="133"/>
      <c r="S23" s="133"/>
      <c r="T23" s="133"/>
      <c r="U23" s="133"/>
      <c r="V23" s="133"/>
      <c r="W23" s="133">
        <v>46.3</v>
      </c>
      <c r="X23" s="133">
        <v>44.4</v>
      </c>
      <c r="Y23" s="133">
        <v>40.700000000000003</v>
      </c>
      <c r="Z23" s="131"/>
      <c r="AA23" s="132">
        <f t="shared" si="2"/>
        <v>248.5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26.5</v>
      </c>
      <c r="O24" s="135">
        <f t="shared" si="3"/>
        <v>30.2</v>
      </c>
      <c r="P24" s="135">
        <f t="shared" si="3"/>
        <v>28</v>
      </c>
      <c r="Q24" s="135">
        <f t="shared" si="3"/>
        <v>32.4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46.3</v>
      </c>
      <c r="X24" s="135">
        <f t="shared" si="3"/>
        <v>44.4</v>
      </c>
      <c r="Y24" s="135">
        <f t="shared" si="3"/>
        <v>40.700000000000003</v>
      </c>
      <c r="Z24" s="136" t="str">
        <f t="shared" si="3"/>
        <v/>
      </c>
      <c r="AA24" s="90">
        <f t="shared" si="2"/>
        <v>248.5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2023-07-26T08:27:17Z</dcterms:created>
  <dcterms:modified xsi:type="dcterms:W3CDTF">2023-07-26T08:27:17Z</dcterms:modified>
</cp:coreProperties>
</file>