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<sst xmlns="http://schemas.openxmlformats.org/spreadsheetml/2006/main" count="117" uniqueCount="53">
  <si>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25/07/2023 11:20:27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</si>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</sst>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40</c:v>
                </c:pt>
                <c:pt idx="18">
                  <c:v>38.103000000000002</c:v>
                </c:pt>
                <c:pt idx="19">
                  <c:v>32.262</c:v>
                </c:pt>
                <c:pt idx="20">
                  <c:v>6.6029999999999998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8E-4209-8240-A97130173EB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8E-4209-8240-A97130173EB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13.923999999999999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8E-4209-8240-A97130173EB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31.9</c:v>
                </c:pt>
                <c:pt idx="14">
                  <c:v>16.5</c:v>
                </c:pt>
                <c:pt idx="15">
                  <c:v>55.6</c:v>
                </c:pt>
                <c:pt idx="16">
                  <c:v>17</c:v>
                </c:pt>
                <c:pt idx="17">
                  <c:v>4.2</c:v>
                </c:pt>
                <c:pt idx="18">
                  <c:v>4.2</c:v>
                </c:pt>
                <c:pt idx="19">
                  <c:v>3.2</c:v>
                </c:pt>
                <c:pt idx="20">
                  <c:v>5.2</c:v>
                </c:pt>
                <c:pt idx="21">
                  <c:v>3.8</c:v>
                </c:pt>
                <c:pt idx="22">
                  <c:v>0</c:v>
                </c:pt>
                <c:pt idx="23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8E-4209-8240-A97130173EB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3.347</c:v>
                </c:pt>
                <c:pt idx="13">
                  <c:v>0.85</c:v>
                </c:pt>
                <c:pt idx="14">
                  <c:v>5.2719999999999994</c:v>
                </c:pt>
                <c:pt idx="15">
                  <c:v>11.962</c:v>
                </c:pt>
                <c:pt idx="16">
                  <c:v>8.7959999999999994</c:v>
                </c:pt>
                <c:pt idx="17">
                  <c:v>18.191000000000003</c:v>
                </c:pt>
                <c:pt idx="18">
                  <c:v>17.989999999999998</c:v>
                </c:pt>
                <c:pt idx="19">
                  <c:v>52.835000000000001</c:v>
                </c:pt>
                <c:pt idx="20">
                  <c:v>53.248999999999995</c:v>
                </c:pt>
                <c:pt idx="21">
                  <c:v>44.128</c:v>
                </c:pt>
                <c:pt idx="22">
                  <c:v>39.304000000000002</c:v>
                </c:pt>
                <c:pt idx="23">
                  <c:v>62.201000000000001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8E-4209-8240-A97130173EB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8E-4209-8240-A97130173EB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8E-4209-8240-A97130173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25.365000000000002</c:v>
                </c:pt>
                <c:pt idx="13">
                  <c:v>56.998999999999995</c:v>
                </c:pt>
                <c:pt idx="14">
                  <c:v>45.866999999999997</c:v>
                </c:pt>
                <c:pt idx="15">
                  <c:v>90.665999999999997</c:v>
                </c:pt>
                <c:pt idx="16">
                  <c:v>48.855999999999995</c:v>
                </c:pt>
                <c:pt idx="17">
                  <c:v>104.87400000000001</c:v>
                </c:pt>
                <c:pt idx="18">
                  <c:v>93.438000000000017</c:v>
                </c:pt>
                <c:pt idx="19">
                  <c:v>105.80099999999999</c:v>
                </c:pt>
                <c:pt idx="20">
                  <c:v>82.896000000000015</c:v>
                </c:pt>
                <c:pt idx="21">
                  <c:v>65.13600000000001</c:v>
                </c:pt>
                <c:pt idx="22">
                  <c:v>69.671999999999997</c:v>
                </c:pt>
                <c:pt idx="23">
                  <c:v>81.470000000000013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8E-4209-8240-A97130173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85.9</c:v>
                </c:pt>
                <c:pt idx="13">
                  <c:v>82.1</c:v>
                </c:pt>
                <c:pt idx="14">
                  <c:v>86.62</c:v>
                </c:pt>
                <c:pt idx="15">
                  <c:v>93</c:v>
                </c:pt>
                <c:pt idx="16">
                  <c:v>93</c:v>
                </c:pt>
                <c:pt idx="17">
                  <c:v>169.89</c:v>
                </c:pt>
                <c:pt idx="18">
                  <c:v>173.79</c:v>
                </c:pt>
                <c:pt idx="19">
                  <c:v>180.41</c:v>
                </c:pt>
                <c:pt idx="20">
                  <c:v>182.46</c:v>
                </c:pt>
                <c:pt idx="21">
                  <c:v>137.79</c:v>
                </c:pt>
                <c:pt idx="22">
                  <c:v>98.77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8E-4209-8240-A97130173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25.347000000000001</v>
      </c>
      <c r="O4" s="18">
        <v>57.046000000000006</v>
      </c>
      <c r="P4" s="18">
        <v>45.900999999999989</v>
      </c>
      <c r="Q4" s="18">
        <v>90.693000000000012</v>
      </c>
      <c r="R4" s="18">
        <v>48.856999999999992</v>
      </c>
      <c r="S4" s="18">
        <v>104.87400000000002</v>
      </c>
      <c r="T4" s="18">
        <v>93.437999999999988</v>
      </c>
      <c r="U4" s="18">
        <v>105.801</v>
      </c>
      <c r="V4" s="18">
        <v>82.896000000000001</v>
      </c>
      <c r="W4" s="18">
        <v>65.13600000000001</v>
      </c>
      <c r="X4" s="18">
        <v>69.663000000000011</v>
      </c>
      <c r="Y4" s="18">
        <v>81.430999999999997</v>
      </c>
      <c r="Z4" s="19"/>
      <c r="AA4" s="20">
        <f>SUM(B4:Z4)</f>
        <v>871.08299999999997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85.9</v>
      </c>
      <c r="O7" s="28">
        <v>82.1</v>
      </c>
      <c r="P7" s="28">
        <v>86.62</v>
      </c>
      <c r="Q7" s="28">
        <v>93</v>
      </c>
      <c r="R7" s="28">
        <v>93</v>
      </c>
      <c r="S7" s="28">
        <v>169.89</v>
      </c>
      <c r="T7" s="28">
        <v>173.79</v>
      </c>
      <c r="U7" s="28">
        <v>180.41</v>
      </c>
      <c r="V7" s="28">
        <v>182.46</v>
      </c>
      <c r="W7" s="28">
        <v>137.79</v>
      </c>
      <c r="X7" s="28">
        <v>98.77</v>
      </c>
      <c r="Y7" s="28">
        <v>90</v>
      </c>
      <c r="Z7" s="29"/>
      <c r="AA7" s="30">
        <f>IF(SUM(B7:Z7)&lt;&gt;0,AVERAGEIF(B7:Z7,"&lt;&gt;"""),"")</f>
        <v>122.81083333333332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40</v>
      </c>
      <c r="T10" s="42">
        <v>38.103000000000002</v>
      </c>
      <c r="U10" s="42">
        <v>32.262</v>
      </c>
      <c r="V10" s="42">
        <v>6.6029999999999998</v>
      </c>
      <c r="W10" s="42"/>
      <c r="X10" s="42"/>
      <c r="Y10" s="42"/>
      <c r="Z10" s="43"/>
      <c r="AA10" s="44">
        <f t="shared" ref="AA10:AA15" si="0">SUM(B10:Z10)</f>
        <v>116.968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13.923999999999999</v>
      </c>
      <c r="Y12" s="52"/>
      <c r="Z12" s="53"/>
      <c r="AA12" s="54">
        <f t="shared" si="0"/>
        <v>13.923999999999999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3.347</v>
      </c>
      <c r="O14" s="57">
        <v>0.85</v>
      </c>
      <c r="P14" s="57">
        <v>5.2719999999999994</v>
      </c>
      <c r="Q14" s="57">
        <v>11.962</v>
      </c>
      <c r="R14" s="57">
        <v>8.7959999999999994</v>
      </c>
      <c r="S14" s="57">
        <v>18.191000000000003</v>
      </c>
      <c r="T14" s="57">
        <v>17.989999999999998</v>
      </c>
      <c r="U14" s="57">
        <v>52.835000000000001</v>
      </c>
      <c r="V14" s="57">
        <v>53.248999999999995</v>
      </c>
      <c r="W14" s="57">
        <v>44.128</v>
      </c>
      <c r="X14" s="57">
        <v>39.304000000000002</v>
      </c>
      <c r="Y14" s="57">
        <v>62.201000000000001</v>
      </c>
      <c r="Z14" s="58"/>
      <c r="AA14" s="59">
        <f t="shared" si="0"/>
        <v>318.125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3.347</v>
      </c>
      <c r="O16" s="62">
        <f t="shared" si="1"/>
        <v>0.85</v>
      </c>
      <c r="P16" s="62">
        <f t="shared" si="1"/>
        <v>5.2719999999999994</v>
      </c>
      <c r="Q16" s="62">
        <f t="shared" si="1"/>
        <v>11.962</v>
      </c>
      <c r="R16" s="62">
        <f t="shared" si="1"/>
        <v>8.7959999999999994</v>
      </c>
      <c r="S16" s="62">
        <f t="shared" si="1"/>
        <v>58.191000000000003</v>
      </c>
      <c r="T16" s="62">
        <f t="shared" si="1"/>
        <v>56.093000000000004</v>
      </c>
      <c r="U16" s="62">
        <f t="shared" si="1"/>
        <v>85.097000000000008</v>
      </c>
      <c r="V16" s="62">
        <f t="shared" si="1"/>
        <v>59.851999999999997</v>
      </c>
      <c r="W16" s="62">
        <f t="shared" si="1"/>
        <v>44.128</v>
      </c>
      <c r="X16" s="62">
        <f t="shared" si="1"/>
        <v>53.228000000000002</v>
      </c>
      <c r="Y16" s="62">
        <f t="shared" si="1"/>
        <v>62.201000000000001</v>
      </c>
      <c r="Z16" s="63" t="str">
        <f t="shared" si="1"/>
        <v/>
      </c>
      <c r="AA16" s="64">
        <f>SUM(AA10:AA15)</f>
        <v>449.017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3.028</v>
      </c>
      <c r="O20" s="77">
        <v>2.9220000000000002</v>
      </c>
      <c r="P20" s="77">
        <v>2.738</v>
      </c>
      <c r="Q20" s="77">
        <v>2.6349999999999998</v>
      </c>
      <c r="R20" s="77">
        <v>2.5819999999999999</v>
      </c>
      <c r="S20" s="77">
        <v>2.5310000000000001</v>
      </c>
      <c r="T20" s="77">
        <v>2.5289999999999999</v>
      </c>
      <c r="U20" s="77">
        <v>2.512</v>
      </c>
      <c r="V20" s="77">
        <v>2.4009999999999998</v>
      </c>
      <c r="W20" s="77">
        <v>2.2269999999999999</v>
      </c>
      <c r="X20" s="77">
        <v>2.1339999999999999</v>
      </c>
      <c r="Y20" s="77">
        <v>2.073</v>
      </c>
      <c r="Z20" s="78"/>
      <c r="AA20" s="79">
        <f t="shared" si="2"/>
        <v>30.312000000000001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18.972000000000001</v>
      </c>
      <c r="O21" s="81">
        <v>21.374000000000002</v>
      </c>
      <c r="P21" s="81">
        <v>21.390999999999998</v>
      </c>
      <c r="Q21" s="81">
        <v>20.496000000000002</v>
      </c>
      <c r="R21" s="81">
        <v>20.479000000000003</v>
      </c>
      <c r="S21" s="81">
        <v>39.951999999999998</v>
      </c>
      <c r="T21" s="81">
        <v>30.616</v>
      </c>
      <c r="U21" s="81">
        <v>14.991999999999999</v>
      </c>
      <c r="V21" s="81">
        <v>15.443</v>
      </c>
      <c r="W21" s="81">
        <v>14.981</v>
      </c>
      <c r="X21" s="81">
        <v>14.301</v>
      </c>
      <c r="Y21" s="81">
        <v>13.257</v>
      </c>
      <c r="Z21" s="78"/>
      <c r="AA21" s="79">
        <f t="shared" si="2"/>
        <v>246.25399999999996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</v>
      </c>
      <c r="O25" s="88">
        <f t="shared" si="3"/>
        <v>24.296000000000003</v>
      </c>
      <c r="P25" s="88">
        <f t="shared" si="3"/>
        <v>24.128999999999998</v>
      </c>
      <c r="Q25" s="88">
        <f t="shared" si="3"/>
        <v>23.131</v>
      </c>
      <c r="R25" s="88">
        <f t="shared" si="3"/>
        <v>23.061000000000003</v>
      </c>
      <c r="S25" s="88">
        <f t="shared" si="3"/>
        <v>42.482999999999997</v>
      </c>
      <c r="T25" s="88">
        <f t="shared" si="3"/>
        <v>33.144999999999996</v>
      </c>
      <c r="U25" s="88">
        <f t="shared" si="3"/>
        <v>17.503999999999998</v>
      </c>
      <c r="V25" s="88">
        <f t="shared" si="3"/>
        <v>17.844000000000001</v>
      </c>
      <c r="W25" s="88">
        <f t="shared" si="3"/>
        <v>17.207999999999998</v>
      </c>
      <c r="X25" s="88">
        <f t="shared" si="3"/>
        <v>16.434999999999999</v>
      </c>
      <c r="Y25" s="88">
        <f t="shared" si="3"/>
        <v>15.33</v>
      </c>
      <c r="Z25" s="89" t="str">
        <f t="shared" si="3"/>
        <v/>
      </c>
      <c r="AA25" s="90">
        <f>SUM(AA19:AA24)</f>
        <v>276.56599999999997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25.347000000000001</v>
      </c>
      <c r="O29" s="77">
        <v>25.146000000000001</v>
      </c>
      <c r="P29" s="77">
        <v>29.401</v>
      </c>
      <c r="Q29" s="77">
        <v>35.093000000000004</v>
      </c>
      <c r="R29" s="77">
        <v>31.856999999999999</v>
      </c>
      <c r="S29" s="77">
        <v>100.67400000000001</v>
      </c>
      <c r="T29" s="77">
        <v>89.238</v>
      </c>
      <c r="U29" s="77">
        <v>102.601</v>
      </c>
      <c r="V29" s="77">
        <v>77.695999999999998</v>
      </c>
      <c r="W29" s="77">
        <v>61.335999999999999</v>
      </c>
      <c r="X29" s="77">
        <v>69.662999999999997</v>
      </c>
      <c r="Y29" s="77">
        <v>77.531000000000006</v>
      </c>
      <c r="Z29" s="78"/>
      <c r="AA29" s="79">
        <f>SUM(B29:Z29)</f>
        <v>725.58300000000008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25.347000000000001</v>
      </c>
      <c r="O31" s="62">
        <f t="shared" si="4"/>
        <v>25.146000000000001</v>
      </c>
      <c r="P31" s="62">
        <f t="shared" si="4"/>
        <v>29.401</v>
      </c>
      <c r="Q31" s="62">
        <f t="shared" si="4"/>
        <v>35.093000000000004</v>
      </c>
      <c r="R31" s="62">
        <f t="shared" si="4"/>
        <v>31.856999999999999</v>
      </c>
      <c r="S31" s="62">
        <f t="shared" si="4"/>
        <v>100.67400000000001</v>
      </c>
      <c r="T31" s="62">
        <f t="shared" si="4"/>
        <v>89.238</v>
      </c>
      <c r="U31" s="62">
        <f t="shared" si="4"/>
        <v>102.601</v>
      </c>
      <c r="V31" s="62">
        <f t="shared" si="4"/>
        <v>77.695999999999998</v>
      </c>
      <c r="W31" s="62">
        <f t="shared" si="4"/>
        <v>61.335999999999999</v>
      </c>
      <c r="X31" s="62">
        <f t="shared" si="4"/>
        <v>69.662999999999997</v>
      </c>
      <c r="Y31" s="62">
        <f t="shared" si="4"/>
        <v>77.531000000000006</v>
      </c>
      <c r="Z31" s="63" t="str">
        <f t="shared" si="4"/>
        <v/>
      </c>
      <c r="AA31" s="64">
        <f>SUM(AA28:AA30)</f>
        <v>725.58300000000008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31.9</v>
      </c>
      <c r="P38" s="99">
        <v>16.5</v>
      </c>
      <c r="Q38" s="99">
        <v>55.6</v>
      </c>
      <c r="R38" s="99">
        <v>17</v>
      </c>
      <c r="S38" s="99">
        <v>4.2</v>
      </c>
      <c r="T38" s="99">
        <v>4.2</v>
      </c>
      <c r="U38" s="99">
        <v>3.2</v>
      </c>
      <c r="V38" s="99">
        <v>5.2</v>
      </c>
      <c r="W38" s="99">
        <v>3.8</v>
      </c>
      <c r="X38" s="99"/>
      <c r="Y38" s="99">
        <v>3.9</v>
      </c>
      <c r="Z38" s="100"/>
      <c r="AA38" s="79">
        <f t="shared" si="5"/>
        <v>145.5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31.9</v>
      </c>
      <c r="P39" s="88">
        <f t="shared" si="6"/>
        <v>16.5</v>
      </c>
      <c r="Q39" s="88">
        <f t="shared" si="6"/>
        <v>55.6</v>
      </c>
      <c r="R39" s="88">
        <f t="shared" si="6"/>
        <v>17</v>
      </c>
      <c r="S39" s="88">
        <f t="shared" si="6"/>
        <v>4.2</v>
      </c>
      <c r="T39" s="88">
        <f t="shared" si="6"/>
        <v>4.2</v>
      </c>
      <c r="U39" s="88">
        <f t="shared" si="6"/>
        <v>3.2</v>
      </c>
      <c r="V39" s="88">
        <f t="shared" si="6"/>
        <v>5.2</v>
      </c>
      <c r="W39" s="88">
        <f t="shared" si="6"/>
        <v>3.8</v>
      </c>
      <c r="X39" s="88">
        <f t="shared" si="6"/>
        <v>0</v>
      </c>
      <c r="Y39" s="88">
        <f t="shared" si="6"/>
        <v>3.9</v>
      </c>
      <c r="Z39" s="89" t="str">
        <f t="shared" si="6"/>
        <v/>
      </c>
      <c r="AA39" s="90">
        <f t="shared" si="5"/>
        <v>145.5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31.9</v>
      </c>
      <c r="P46" s="99">
        <v>16.5</v>
      </c>
      <c r="Q46" s="99">
        <v>55.6</v>
      </c>
      <c r="R46" s="99">
        <v>17</v>
      </c>
      <c r="S46" s="99">
        <v>4.2</v>
      </c>
      <c r="T46" s="99">
        <v>4.2</v>
      </c>
      <c r="U46" s="99">
        <v>3.2</v>
      </c>
      <c r="V46" s="99">
        <v>5.2</v>
      </c>
      <c r="W46" s="99">
        <v>3.8</v>
      </c>
      <c r="X46" s="99"/>
      <c r="Y46" s="99">
        <v>3.9</v>
      </c>
      <c r="Z46" s="100"/>
      <c r="AA46" s="79">
        <f t="shared" si="7"/>
        <v>145.5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31.9</v>
      </c>
      <c r="P48" s="88">
        <f t="shared" si="8"/>
        <v>16.5</v>
      </c>
      <c r="Q48" s="88">
        <f t="shared" si="8"/>
        <v>55.6</v>
      </c>
      <c r="R48" s="88">
        <f t="shared" si="8"/>
        <v>17</v>
      </c>
      <c r="S48" s="88">
        <f t="shared" si="8"/>
        <v>4.2</v>
      </c>
      <c r="T48" s="88">
        <f t="shared" si="8"/>
        <v>4.2</v>
      </c>
      <c r="U48" s="88">
        <f t="shared" si="8"/>
        <v>3.2</v>
      </c>
      <c r="V48" s="88">
        <f t="shared" si="8"/>
        <v>5.2</v>
      </c>
      <c r="W48" s="88">
        <f t="shared" si="8"/>
        <v>3.8</v>
      </c>
      <c r="X48" s="88">
        <f t="shared" si="8"/>
        <v>0</v>
      </c>
      <c r="Y48" s="88">
        <f t="shared" si="8"/>
        <v>3.9</v>
      </c>
      <c r="Z48" s="89" t="str">
        <f t="shared" si="8"/>
        <v/>
      </c>
      <c r="AA48" s="90">
        <f t="shared" si="7"/>
        <v>145.5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25.347000000000001</v>
      </c>
      <c r="O51" s="88">
        <f t="shared" si="10"/>
        <v>57.046000000000006</v>
      </c>
      <c r="P51" s="88">
        <f t="shared" si="10"/>
        <v>45.900999999999996</v>
      </c>
      <c r="Q51" s="88">
        <f t="shared" si="10"/>
        <v>90.693000000000012</v>
      </c>
      <c r="R51" s="88">
        <f t="shared" si="10"/>
        <v>48.856999999999999</v>
      </c>
      <c r="S51" s="88">
        <f t="shared" si="10"/>
        <v>104.87400000000001</v>
      </c>
      <c r="T51" s="88">
        <f t="shared" si="10"/>
        <v>93.438000000000002</v>
      </c>
      <c r="U51" s="88">
        <f t="shared" si="10"/>
        <v>105.801</v>
      </c>
      <c r="V51" s="88">
        <f t="shared" si="10"/>
        <v>82.896000000000001</v>
      </c>
      <c r="W51" s="88">
        <f t="shared" si="10"/>
        <v>65.135999999999996</v>
      </c>
      <c r="X51" s="88">
        <f t="shared" si="10"/>
        <v>69.662999999999997</v>
      </c>
      <c r="Y51" s="88">
        <f t="shared" si="10"/>
        <v>81.431000000000012</v>
      </c>
      <c r="Z51" s="89" t="str">
        <f t="shared" si="10"/>
        <v/>
      </c>
      <c r="AA51" s="104">
        <f>SUM(B51:Z51)</f>
        <v>871.08299999999997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25.365000000000002</v>
      </c>
      <c r="O4" s="18">
        <v>56.998999999999995</v>
      </c>
      <c r="P4" s="18">
        <v>45.866999999999997</v>
      </c>
      <c r="Q4" s="18">
        <v>90.665999999999997</v>
      </c>
      <c r="R4" s="18">
        <v>48.855999999999995</v>
      </c>
      <c r="S4" s="18">
        <v>104.87400000000001</v>
      </c>
      <c r="T4" s="18">
        <v>93.438000000000017</v>
      </c>
      <c r="U4" s="18">
        <v>105.80099999999999</v>
      </c>
      <c r="V4" s="18">
        <v>82.896000000000015</v>
      </c>
      <c r="W4" s="18">
        <v>65.13600000000001</v>
      </c>
      <c r="X4" s="18">
        <v>69.671999999999997</v>
      </c>
      <c r="Y4" s="18">
        <v>81.470000000000013</v>
      </c>
      <c r="Z4" s="19"/>
      <c r="AA4" s="20">
        <f>SUM(B4:Z4)</f>
        <v>871.04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85.9</v>
      </c>
      <c r="O7" s="28">
        <v>82.1</v>
      </c>
      <c r="P7" s="28">
        <v>86.62</v>
      </c>
      <c r="Q7" s="28">
        <v>93</v>
      </c>
      <c r="R7" s="28">
        <v>93</v>
      </c>
      <c r="S7" s="28">
        <v>169.89</v>
      </c>
      <c r="T7" s="28">
        <v>173.79</v>
      </c>
      <c r="U7" s="28">
        <v>180.41</v>
      </c>
      <c r="V7" s="28">
        <v>182.46</v>
      </c>
      <c r="W7" s="28">
        <v>137.79</v>
      </c>
      <c r="X7" s="28">
        <v>98.77</v>
      </c>
      <c r="Y7" s="28">
        <v>90</v>
      </c>
      <c r="Z7" s="29"/>
      <c r="AA7" s="30">
        <f>IF(SUM(B7:Z7)&lt;&gt;0,AVERAGEIF(B7:Z7,"&lt;&gt;"""),"")</f>
        <v>122.81083333333332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9.3099999999999987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9.3099999999999987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9.3099999999999987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9.3099999999999987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14.069000000000001</v>
      </c>
      <c r="O20" s="77">
        <v>11.45</v>
      </c>
      <c r="P20" s="77">
        <v>18.186</v>
      </c>
      <c r="Q20" s="77">
        <v>22.47</v>
      </c>
      <c r="R20" s="77">
        <v>14.449</v>
      </c>
      <c r="S20" s="77">
        <v>14.532</v>
      </c>
      <c r="T20" s="77">
        <v>22.683</v>
      </c>
      <c r="U20" s="77">
        <v>25.654</v>
      </c>
      <c r="V20" s="77">
        <v>22.307000000000002</v>
      </c>
      <c r="W20" s="77">
        <v>4.8220000000000001</v>
      </c>
      <c r="X20" s="77">
        <v>16.146999999999998</v>
      </c>
      <c r="Y20" s="77">
        <v>14.927</v>
      </c>
      <c r="Z20" s="78"/>
      <c r="AA20" s="79">
        <f t="shared" si="2"/>
        <v>201.696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5.4960000000000004</v>
      </c>
      <c r="O21" s="81">
        <v>36.238999999999997</v>
      </c>
      <c r="P21" s="81">
        <v>27.680999999999997</v>
      </c>
      <c r="Q21" s="81">
        <v>68.195999999999998</v>
      </c>
      <c r="R21" s="81">
        <v>34.406999999999996</v>
      </c>
      <c r="S21" s="81">
        <v>90.342000000000013</v>
      </c>
      <c r="T21" s="81">
        <v>70.75500000000001</v>
      </c>
      <c r="U21" s="81">
        <v>80.146999999999991</v>
      </c>
      <c r="V21" s="81">
        <v>60.588999999999999</v>
      </c>
      <c r="W21" s="81">
        <v>60.314</v>
      </c>
      <c r="X21" s="81">
        <v>31.525000000000002</v>
      </c>
      <c r="Y21" s="81">
        <v>66.543000000000006</v>
      </c>
      <c r="Z21" s="78"/>
      <c r="AA21" s="79">
        <f t="shared" si="2"/>
        <v>632.23399999999992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19.565000000000001</v>
      </c>
      <c r="O25" s="88">
        <f t="shared" si="3"/>
        <v>47.688999999999993</v>
      </c>
      <c r="P25" s="88">
        <f t="shared" si="3"/>
        <v>45.866999999999997</v>
      </c>
      <c r="Q25" s="88">
        <f t="shared" si="3"/>
        <v>90.665999999999997</v>
      </c>
      <c r="R25" s="88">
        <f t="shared" si="3"/>
        <v>48.855999999999995</v>
      </c>
      <c r="S25" s="88">
        <f t="shared" si="3"/>
        <v>104.87400000000001</v>
      </c>
      <c r="T25" s="88">
        <f t="shared" si="3"/>
        <v>93.438000000000017</v>
      </c>
      <c r="U25" s="88">
        <f t="shared" si="3"/>
        <v>105.80099999999999</v>
      </c>
      <c r="V25" s="88">
        <f t="shared" si="3"/>
        <v>82.896000000000001</v>
      </c>
      <c r="W25" s="88">
        <f t="shared" si="3"/>
        <v>65.135999999999996</v>
      </c>
      <c r="X25" s="88">
        <f t="shared" si="3"/>
        <v>47.671999999999997</v>
      </c>
      <c r="Y25" s="88">
        <f t="shared" si="3"/>
        <v>81.47</v>
      </c>
      <c r="Z25" s="89">
        <f t="shared" si="3"/>
        <v>0</v>
      </c>
      <c r="AA25" s="90">
        <f t="shared" si="3"/>
        <v>833.93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19.565000000000001</v>
      </c>
      <c r="O29" s="77">
        <v>56.999000000000002</v>
      </c>
      <c r="P29" s="77">
        <v>45.866999999999997</v>
      </c>
      <c r="Q29" s="77">
        <v>90.665999999999997</v>
      </c>
      <c r="R29" s="77">
        <v>48.856000000000002</v>
      </c>
      <c r="S29" s="77">
        <v>104.874</v>
      </c>
      <c r="T29" s="77">
        <v>93.438000000000002</v>
      </c>
      <c r="U29" s="77">
        <v>105.801</v>
      </c>
      <c r="V29" s="77">
        <v>82.896000000000001</v>
      </c>
      <c r="W29" s="77">
        <v>65.135999999999996</v>
      </c>
      <c r="X29" s="77">
        <v>47.671999999999997</v>
      </c>
      <c r="Y29" s="77">
        <v>81.47</v>
      </c>
      <c r="Z29" s="78"/>
      <c r="AA29" s="79">
        <f>SUM(B29:Z29)</f>
        <v>843.24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19.565000000000001</v>
      </c>
      <c r="O31" s="62">
        <f t="shared" si="4"/>
        <v>56.999000000000002</v>
      </c>
      <c r="P31" s="62">
        <f t="shared" si="4"/>
        <v>45.866999999999997</v>
      </c>
      <c r="Q31" s="62">
        <f t="shared" si="4"/>
        <v>90.665999999999997</v>
      </c>
      <c r="R31" s="62">
        <f t="shared" si="4"/>
        <v>48.856000000000002</v>
      </c>
      <c r="S31" s="62">
        <f t="shared" si="4"/>
        <v>104.874</v>
      </c>
      <c r="T31" s="62">
        <f t="shared" si="4"/>
        <v>93.438000000000002</v>
      </c>
      <c r="U31" s="62">
        <f t="shared" si="4"/>
        <v>105.801</v>
      </c>
      <c r="V31" s="62">
        <f t="shared" si="4"/>
        <v>82.896000000000001</v>
      </c>
      <c r="W31" s="62">
        <f t="shared" si="4"/>
        <v>65.135999999999996</v>
      </c>
      <c r="X31" s="62">
        <f t="shared" si="4"/>
        <v>47.671999999999997</v>
      </c>
      <c r="Y31" s="62">
        <f t="shared" si="4"/>
        <v>81.47</v>
      </c>
      <c r="Z31" s="63">
        <f t="shared" si="4"/>
        <v>0</v>
      </c>
      <c r="AA31" s="64">
        <f t="shared" si="4"/>
        <v>843.24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5.8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22</v>
      </c>
      <c r="Y38" s="99"/>
      <c r="Z38" s="100"/>
      <c r="AA38" s="79">
        <f t="shared" si="5"/>
        <v>27.8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</v>
      </c>
      <c r="Y39" s="88">
        <f t="shared" si="6"/>
        <v>0</v>
      </c>
      <c r="Z39" s="89">
        <f t="shared" si="6"/>
        <v>0</v>
      </c>
      <c r="AA39" s="90">
        <f t="shared" si="5"/>
        <v>27.8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5.8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22</v>
      </c>
      <c r="Y46" s="99"/>
      <c r="Z46" s="100"/>
      <c r="AA46" s="79">
        <f t="shared" si="7"/>
        <v>27.8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</v>
      </c>
      <c r="Y48" s="88">
        <f t="shared" si="8"/>
        <v>0</v>
      </c>
      <c r="Z48" s="89">
        <f t="shared" si="8"/>
        <v>0</v>
      </c>
      <c r="AA48" s="90">
        <f t="shared" si="7"/>
        <v>27.8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25.365000000000002</v>
      </c>
      <c r="O51" s="88">
        <f t="shared" si="10"/>
        <v>56.998999999999995</v>
      </c>
      <c r="P51" s="88">
        <f t="shared" si="10"/>
        <v>45.866999999999997</v>
      </c>
      <c r="Q51" s="88">
        <f t="shared" si="10"/>
        <v>90.665999999999997</v>
      </c>
      <c r="R51" s="88">
        <f t="shared" si="10"/>
        <v>48.855999999999995</v>
      </c>
      <c r="S51" s="88">
        <f t="shared" si="10"/>
        <v>104.87400000000001</v>
      </c>
      <c r="T51" s="88">
        <f t="shared" si="10"/>
        <v>93.438000000000017</v>
      </c>
      <c r="U51" s="88">
        <f t="shared" si="10"/>
        <v>105.80099999999999</v>
      </c>
      <c r="V51" s="88">
        <f t="shared" si="10"/>
        <v>82.896000000000001</v>
      </c>
      <c r="W51" s="88">
        <f t="shared" si="10"/>
        <v>65.135999999999996</v>
      </c>
      <c r="X51" s="88">
        <f t="shared" si="10"/>
        <v>69.671999999999997</v>
      </c>
      <c r="Y51" s="88">
        <f t="shared" si="10"/>
        <v>81.47</v>
      </c>
      <c r="Z51" s="89">
        <f t="shared" si="10"/>
        <v>0</v>
      </c>
      <c r="AA51" s="104">
        <f>SUM(B51:Z51)</f>
        <v>871.04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5.8</v>
      </c>
      <c r="O4" s="18">
        <v>-31.9</v>
      </c>
      <c r="P4" s="18">
        <v>-16.5</v>
      </c>
      <c r="Q4" s="18">
        <v>-55.6</v>
      </c>
      <c r="R4" s="18">
        <v>-17</v>
      </c>
      <c r="S4" s="18">
        <v>-4.2</v>
      </c>
      <c r="T4" s="18">
        <v>-4.2</v>
      </c>
      <c r="U4" s="18">
        <v>-3.2</v>
      </c>
      <c r="V4" s="18">
        <v>-5.2</v>
      </c>
      <c r="W4" s="18">
        <v>-3.8</v>
      </c>
      <c r="X4" s="18">
        <v>22</v>
      </c>
      <c r="Y4" s="18">
        <v>-3.9</v>
      </c>
      <c r="Z4" s="19"/>
      <c r="AA4" s="111">
        <f>SUM(B4:Z4)</f>
        <v>-117.70000000000002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85.9</v>
      </c>
      <c r="O7" s="117">
        <v>82.1</v>
      </c>
      <c r="P7" s="117">
        <v>86.62</v>
      </c>
      <c r="Q7" s="117">
        <v>93</v>
      </c>
      <c r="R7" s="117">
        <v>93</v>
      </c>
      <c r="S7" s="117">
        <v>169.89</v>
      </c>
      <c r="T7" s="117">
        <v>173.79</v>
      </c>
      <c r="U7" s="117">
        <v>180.41</v>
      </c>
      <c r="V7" s="117">
        <v>182.46</v>
      </c>
      <c r="W7" s="117">
        <v>137.79</v>
      </c>
      <c r="X7" s="117">
        <v>98.77</v>
      </c>
      <c r="Y7" s="117">
        <v>90</v>
      </c>
      <c r="Z7" s="118"/>
      <c r="AA7" s="119">
        <f>IF(SUM(B7:Z7)&lt;&gt;0,AVERAGEIF(B7:Z7,"&lt;&gt;"""),"")</f>
        <v>122.81083333333332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31.9</v>
      </c>
      <c r="P15" s="133">
        <v>16.5</v>
      </c>
      <c r="Q15" s="133">
        <v>55.6</v>
      </c>
      <c r="R15" s="133">
        <v>17</v>
      </c>
      <c r="S15" s="133">
        <v>4.2</v>
      </c>
      <c r="T15" s="133">
        <v>4.2</v>
      </c>
      <c r="U15" s="133">
        <v>3.2</v>
      </c>
      <c r="V15" s="133">
        <v>5.2</v>
      </c>
      <c r="W15" s="133">
        <v>3.8</v>
      </c>
      <c r="X15" s="133"/>
      <c r="Y15" s="133">
        <v>3.9</v>
      </c>
      <c r="Z15" s="131"/>
      <c r="AA15" s="132">
        <f t="shared" si="0"/>
        <v>145.5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31.9</v>
      </c>
      <c r="P16" s="135">
        <f t="shared" si="1"/>
        <v>16.5</v>
      </c>
      <c r="Q16" s="135">
        <f t="shared" si="1"/>
        <v>55.6</v>
      </c>
      <c r="R16" s="135">
        <f t="shared" si="1"/>
        <v>17</v>
      </c>
      <c r="S16" s="135">
        <f t="shared" si="1"/>
        <v>4.2</v>
      </c>
      <c r="T16" s="135">
        <f t="shared" si="1"/>
        <v>4.2</v>
      </c>
      <c r="U16" s="135">
        <f t="shared" si="1"/>
        <v>3.2</v>
      </c>
      <c r="V16" s="135">
        <f t="shared" si="1"/>
        <v>5.2</v>
      </c>
      <c r="W16" s="135">
        <f t="shared" si="1"/>
        <v>3.8</v>
      </c>
      <c r="X16" s="135">
        <f t="shared" si="1"/>
        <v>0</v>
      </c>
      <c r="Y16" s="135">
        <f t="shared" si="1"/>
        <v>3.9</v>
      </c>
      <c r="Z16" s="136" t="str">
        <f t="shared" si="1"/>
        <v/>
      </c>
      <c r="AA16" s="90">
        <f t="shared" si="0"/>
        <v>145.5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5.8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22</v>
      </c>
      <c r="Y23" s="133"/>
      <c r="Z23" s="131"/>
      <c r="AA23" s="132">
        <f t="shared" si="2"/>
        <v>27.8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5.8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22</v>
      </c>
      <c r="Y24" s="135">
        <f t="shared" si="3"/>
        <v>0</v>
      </c>
      <c r="Z24" s="136" t="str">
        <f t="shared" si="3"/>
        <v/>
      </c>
      <c r="AA24" s="90">
        <f t="shared" si="2"/>
        <v>27.8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2023-07-25T08:20:27Z</dcterms:created>
  <dcterms:modified xsi:type="dcterms:W3CDTF">2023-07-25T08:20:28Z</dcterms:modified>
</cp:coreProperties>
</file>