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<sst xmlns="http://schemas.openxmlformats.org/spreadsheetml/2006/main" count="117" uniqueCount="53">
  <si>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23/07/2023 11:17:03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</si>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</sst>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D0-4EC3-A810-EA40F77BB28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D0-4EC3-A810-EA40F77BB28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BD0-4EC3-A810-EA40F77BB28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39.1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D0-4EC3-A810-EA40F77BB28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5.2999999999999999E-2</c:v>
                </c:pt>
                <c:pt idx="13">
                  <c:v>0.97099999999999997</c:v>
                </c:pt>
                <c:pt idx="14">
                  <c:v>1.7410000000000001</c:v>
                </c:pt>
                <c:pt idx="15">
                  <c:v>7.2999999999999995E-2</c:v>
                </c:pt>
                <c:pt idx="16">
                  <c:v>44.273000000000003</c:v>
                </c:pt>
                <c:pt idx="17">
                  <c:v>19.065999999999999</c:v>
                </c:pt>
                <c:pt idx="18">
                  <c:v>19.420000000000002</c:v>
                </c:pt>
                <c:pt idx="19">
                  <c:v>23.170999999999999</c:v>
                </c:pt>
                <c:pt idx="20">
                  <c:v>24.439</c:v>
                </c:pt>
                <c:pt idx="21">
                  <c:v>18.312999999999999</c:v>
                </c:pt>
                <c:pt idx="22">
                  <c:v>17.13</c:v>
                </c:pt>
                <c:pt idx="23">
                  <c:v>14.176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D0-4EC3-A810-EA40F77BB28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D0-4EC3-A810-EA40F77BB28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D0-4EC3-A810-EA40F77BB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19.990000000000002</c:v>
                </c:pt>
                <c:pt idx="13">
                  <c:v>21.147999999999996</c:v>
                </c:pt>
                <c:pt idx="14">
                  <c:v>21.775999999999996</c:v>
                </c:pt>
                <c:pt idx="15">
                  <c:v>20.327999999999999</c:v>
                </c:pt>
                <c:pt idx="16">
                  <c:v>64.86</c:v>
                </c:pt>
                <c:pt idx="17">
                  <c:v>60</c:v>
                </c:pt>
                <c:pt idx="18">
                  <c:v>60</c:v>
                </c:pt>
                <c:pt idx="19">
                  <c:v>63.1</c:v>
                </c:pt>
                <c:pt idx="20">
                  <c:v>25.4</c:v>
                </c:pt>
                <c:pt idx="21">
                  <c:v>19.3</c:v>
                </c:pt>
                <c:pt idx="22">
                  <c:v>36</c:v>
                </c:pt>
                <c:pt idx="23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D0-4EC3-A810-EA40F77BB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69.069999999999993</c:v>
                </c:pt>
                <c:pt idx="13">
                  <c:v>69.55</c:v>
                </c:pt>
                <c:pt idx="14">
                  <c:v>57.21</c:v>
                </c:pt>
                <c:pt idx="15">
                  <c:v>80.22</c:v>
                </c:pt>
                <c:pt idx="16">
                  <c:v>82.5</c:v>
                </c:pt>
                <c:pt idx="17">
                  <c:v>97.8</c:v>
                </c:pt>
                <c:pt idx="18">
                  <c:v>87.23</c:v>
                </c:pt>
                <c:pt idx="19">
                  <c:v>112.09</c:v>
                </c:pt>
                <c:pt idx="20">
                  <c:v>192.7</c:v>
                </c:pt>
                <c:pt idx="21">
                  <c:v>192.7</c:v>
                </c:pt>
                <c:pt idx="22">
                  <c:v>114.46</c:v>
                </c:pt>
                <c:pt idx="23">
                  <c:v>106.58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D0-4EC3-A810-EA40F77BB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19.971</v>
      </c>
      <c r="O4" s="18">
        <v>21.180999999999997</v>
      </c>
      <c r="P4" s="18">
        <v>21.820999999999998</v>
      </c>
      <c r="Q4" s="18">
        <v>20.372</v>
      </c>
      <c r="R4" s="18">
        <v>64.822000000000003</v>
      </c>
      <c r="S4" s="18">
        <v>60</v>
      </c>
      <c r="T4" s="18">
        <v>60.04</v>
      </c>
      <c r="U4" s="18">
        <v>63.145000000000003</v>
      </c>
      <c r="V4" s="18">
        <v>25.392000000000003</v>
      </c>
      <c r="W4" s="18">
        <v>19.268000000000001</v>
      </c>
      <c r="X4" s="18">
        <v>35.989999999999995</v>
      </c>
      <c r="Y4" s="18">
        <v>68</v>
      </c>
      <c r="Z4" s="19"/>
      <c r="AA4" s="20">
        <f>SUM(B4:Z4)</f>
        <v>480.00199999999995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69.069999999999993</v>
      </c>
      <c r="O7" s="28">
        <v>69.55</v>
      </c>
      <c r="P7" s="28">
        <v>57.21</v>
      </c>
      <c r="Q7" s="28">
        <v>80.22</v>
      </c>
      <c r="R7" s="28">
        <v>82.5</v>
      </c>
      <c r="S7" s="28">
        <v>97.8</v>
      </c>
      <c r="T7" s="28">
        <v>87.23</v>
      </c>
      <c r="U7" s="28">
        <v>112.09</v>
      </c>
      <c r="V7" s="28">
        <v>192.7</v>
      </c>
      <c r="W7" s="28">
        <v>192.7</v>
      </c>
      <c r="X7" s="28">
        <v>114.46</v>
      </c>
      <c r="Y7" s="28">
        <v>106.58</v>
      </c>
      <c r="Z7" s="29"/>
      <c r="AA7" s="30">
        <f>IF(SUM(B7:Z7)&lt;&gt;0,AVERAGEIF(B7:Z7,"&lt;&gt;"""),"")</f>
        <v>105.17583333333334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5.2999999999999999E-2</v>
      </c>
      <c r="O14" s="57">
        <v>0.97099999999999997</v>
      </c>
      <c r="P14" s="57">
        <v>1.7410000000000001</v>
      </c>
      <c r="Q14" s="57">
        <v>7.2999999999999995E-2</v>
      </c>
      <c r="R14" s="57">
        <v>44.273000000000003</v>
      </c>
      <c r="S14" s="57">
        <v>19.065999999999999</v>
      </c>
      <c r="T14" s="57">
        <v>19.420000000000002</v>
      </c>
      <c r="U14" s="57">
        <v>23.170999999999999</v>
      </c>
      <c r="V14" s="57">
        <v>24.439</v>
      </c>
      <c r="W14" s="57">
        <v>18.312999999999999</v>
      </c>
      <c r="X14" s="57">
        <v>17.13</v>
      </c>
      <c r="Y14" s="57">
        <v>14.176</v>
      </c>
      <c r="Z14" s="58"/>
      <c r="AA14" s="59">
        <f t="shared" si="0"/>
        <v>182.82599999999996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5.2999999999999999E-2</v>
      </c>
      <c r="O16" s="62">
        <f t="shared" si="1"/>
        <v>0.97099999999999997</v>
      </c>
      <c r="P16" s="62">
        <f t="shared" si="1"/>
        <v>1.7410000000000001</v>
      </c>
      <c r="Q16" s="62">
        <f t="shared" si="1"/>
        <v>7.2999999999999995E-2</v>
      </c>
      <c r="R16" s="62">
        <f t="shared" si="1"/>
        <v>44.273000000000003</v>
      </c>
      <c r="S16" s="62">
        <f t="shared" si="1"/>
        <v>19.065999999999999</v>
      </c>
      <c r="T16" s="62">
        <f t="shared" si="1"/>
        <v>19.420000000000002</v>
      </c>
      <c r="U16" s="62">
        <f t="shared" si="1"/>
        <v>23.170999999999999</v>
      </c>
      <c r="V16" s="62">
        <f t="shared" si="1"/>
        <v>24.439</v>
      </c>
      <c r="W16" s="62">
        <f t="shared" si="1"/>
        <v>18.312999999999999</v>
      </c>
      <c r="X16" s="62">
        <f t="shared" si="1"/>
        <v>17.13</v>
      </c>
      <c r="Y16" s="62">
        <f t="shared" si="1"/>
        <v>14.176</v>
      </c>
      <c r="Z16" s="63" t="str">
        <f t="shared" si="1"/>
        <v/>
      </c>
      <c r="AA16" s="64">
        <f>SUM(AA10:AA15)</f>
        <v>182.82599999999996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6.4050000000000002</v>
      </c>
      <c r="T20" s="77"/>
      <c r="U20" s="77">
        <v>0.624</v>
      </c>
      <c r="V20" s="77"/>
      <c r="W20" s="77"/>
      <c r="X20" s="77"/>
      <c r="Y20" s="77"/>
      <c r="Z20" s="78"/>
      <c r="AA20" s="79">
        <f t="shared" si="2"/>
        <v>7.0289999999999999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19.917999999999999</v>
      </c>
      <c r="O21" s="81">
        <v>20.209999999999997</v>
      </c>
      <c r="P21" s="81">
        <v>20.079999999999998</v>
      </c>
      <c r="Q21" s="81">
        <v>20.298999999999999</v>
      </c>
      <c r="R21" s="81">
        <v>20.548999999999999</v>
      </c>
      <c r="S21" s="81">
        <v>34.528999999999996</v>
      </c>
      <c r="T21" s="81">
        <v>1.52</v>
      </c>
      <c r="U21" s="81">
        <v>39.349999999999994</v>
      </c>
      <c r="V21" s="81">
        <v>0.95300000000000007</v>
      </c>
      <c r="W21" s="81">
        <v>0.95500000000000007</v>
      </c>
      <c r="X21" s="81">
        <v>18.86</v>
      </c>
      <c r="Y21" s="81">
        <v>6.8239999999999998</v>
      </c>
      <c r="Z21" s="78"/>
      <c r="AA21" s="79">
        <f t="shared" si="2"/>
        <v>204.04700000000003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19.917999999999999</v>
      </c>
      <c r="O25" s="88">
        <f t="shared" si="3"/>
        <v>20.209999999999997</v>
      </c>
      <c r="P25" s="88">
        <f t="shared" si="3"/>
        <v>20.079999999999998</v>
      </c>
      <c r="Q25" s="88">
        <f t="shared" si="3"/>
        <v>20.298999999999999</v>
      </c>
      <c r="R25" s="88">
        <f t="shared" si="3"/>
        <v>20.548999999999999</v>
      </c>
      <c r="S25" s="88">
        <f t="shared" si="3"/>
        <v>40.933999999999997</v>
      </c>
      <c r="T25" s="88">
        <f t="shared" si="3"/>
        <v>1.52</v>
      </c>
      <c r="U25" s="88">
        <f t="shared" si="3"/>
        <v>39.973999999999997</v>
      </c>
      <c r="V25" s="88">
        <f t="shared" si="3"/>
        <v>0.95300000000000007</v>
      </c>
      <c r="W25" s="88">
        <f t="shared" si="3"/>
        <v>0.95500000000000007</v>
      </c>
      <c r="X25" s="88">
        <f t="shared" si="3"/>
        <v>18.86</v>
      </c>
      <c r="Y25" s="88">
        <f t="shared" si="3"/>
        <v>6.8239999999999998</v>
      </c>
      <c r="Z25" s="89" t="str">
        <f t="shared" si="3"/>
        <v/>
      </c>
      <c r="AA25" s="90">
        <f>SUM(AA19:AA24)</f>
        <v>211.07600000000002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19.971</v>
      </c>
      <c r="O29" s="77">
        <v>21.181000000000001</v>
      </c>
      <c r="P29" s="77">
        <v>21.821000000000002</v>
      </c>
      <c r="Q29" s="77">
        <v>20.372</v>
      </c>
      <c r="R29" s="77">
        <v>64.822000000000003</v>
      </c>
      <c r="S29" s="77">
        <v>60</v>
      </c>
      <c r="T29" s="77">
        <v>20.94</v>
      </c>
      <c r="U29" s="77">
        <v>63.145000000000003</v>
      </c>
      <c r="V29" s="77">
        <v>25.391999999999999</v>
      </c>
      <c r="W29" s="77">
        <v>19.268000000000001</v>
      </c>
      <c r="X29" s="77">
        <v>35.99</v>
      </c>
      <c r="Y29" s="77">
        <v>21</v>
      </c>
      <c r="Z29" s="78"/>
      <c r="AA29" s="79">
        <f>SUM(B29:Z29)</f>
        <v>393.90200000000004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19.971</v>
      </c>
      <c r="O31" s="62">
        <f t="shared" si="4"/>
        <v>21.181000000000001</v>
      </c>
      <c r="P31" s="62">
        <f t="shared" si="4"/>
        <v>21.821000000000002</v>
      </c>
      <c r="Q31" s="62">
        <f t="shared" si="4"/>
        <v>20.372</v>
      </c>
      <c r="R31" s="62">
        <f t="shared" si="4"/>
        <v>64.822000000000003</v>
      </c>
      <c r="S31" s="62">
        <f t="shared" si="4"/>
        <v>60</v>
      </c>
      <c r="T31" s="62">
        <f t="shared" si="4"/>
        <v>20.94</v>
      </c>
      <c r="U31" s="62">
        <f t="shared" si="4"/>
        <v>63.145000000000003</v>
      </c>
      <c r="V31" s="62">
        <f t="shared" si="4"/>
        <v>25.391999999999999</v>
      </c>
      <c r="W31" s="62">
        <f t="shared" si="4"/>
        <v>19.268000000000001</v>
      </c>
      <c r="X31" s="62">
        <f t="shared" si="4"/>
        <v>35.99</v>
      </c>
      <c r="Y31" s="62">
        <f t="shared" si="4"/>
        <v>21</v>
      </c>
      <c r="Z31" s="63" t="str">
        <f t="shared" si="4"/>
        <v/>
      </c>
      <c r="AA31" s="64">
        <f>SUM(AA28:AA30)</f>
        <v>393.90200000000004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39.1</v>
      </c>
      <c r="U38" s="99"/>
      <c r="V38" s="99"/>
      <c r="W38" s="99"/>
      <c r="X38" s="99"/>
      <c r="Y38" s="99">
        <v>47</v>
      </c>
      <c r="Z38" s="100"/>
      <c r="AA38" s="79">
        <f t="shared" si="5"/>
        <v>86.1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39.1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47</v>
      </c>
      <c r="Z39" s="89" t="str">
        <f t="shared" si="6"/>
        <v/>
      </c>
      <c r="AA39" s="90">
        <f t="shared" si="5"/>
        <v>86.1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39.1</v>
      </c>
      <c r="U46" s="99"/>
      <c r="V46" s="99"/>
      <c r="W46" s="99"/>
      <c r="X46" s="99"/>
      <c r="Y46" s="99">
        <v>47</v>
      </c>
      <c r="Z46" s="100"/>
      <c r="AA46" s="79">
        <f t="shared" si="7"/>
        <v>86.1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39.1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47</v>
      </c>
      <c r="Z48" s="89" t="str">
        <f t="shared" si="8"/>
        <v/>
      </c>
      <c r="AA48" s="90">
        <f t="shared" si="7"/>
        <v>86.1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19.971</v>
      </c>
      <c r="O51" s="88">
        <f t="shared" si="10"/>
        <v>21.180999999999997</v>
      </c>
      <c r="P51" s="88">
        <f t="shared" si="10"/>
        <v>21.820999999999998</v>
      </c>
      <c r="Q51" s="88">
        <f t="shared" si="10"/>
        <v>20.372</v>
      </c>
      <c r="R51" s="88">
        <f t="shared" si="10"/>
        <v>64.822000000000003</v>
      </c>
      <c r="S51" s="88">
        <f t="shared" si="10"/>
        <v>60</v>
      </c>
      <c r="T51" s="88">
        <f t="shared" si="10"/>
        <v>60.040000000000006</v>
      </c>
      <c r="U51" s="88">
        <f t="shared" si="10"/>
        <v>63.144999999999996</v>
      </c>
      <c r="V51" s="88">
        <f t="shared" si="10"/>
        <v>25.391999999999999</v>
      </c>
      <c r="W51" s="88">
        <f t="shared" si="10"/>
        <v>19.268000000000001</v>
      </c>
      <c r="X51" s="88">
        <f t="shared" si="10"/>
        <v>35.989999999999995</v>
      </c>
      <c r="Y51" s="88">
        <f t="shared" si="10"/>
        <v>68</v>
      </c>
      <c r="Z51" s="89" t="str">
        <f t="shared" si="10"/>
        <v/>
      </c>
      <c r="AA51" s="104">
        <f>SUM(B51:Z51)</f>
        <v>480.00199999999995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19.990000000000002</v>
      </c>
      <c r="O4" s="18">
        <v>21.147999999999996</v>
      </c>
      <c r="P4" s="18">
        <v>21.775999999999996</v>
      </c>
      <c r="Q4" s="18">
        <v>20.327999999999999</v>
      </c>
      <c r="R4" s="18">
        <v>64.86</v>
      </c>
      <c r="S4" s="18">
        <v>60</v>
      </c>
      <c r="T4" s="18">
        <v>60</v>
      </c>
      <c r="U4" s="18">
        <v>63.1</v>
      </c>
      <c r="V4" s="18">
        <v>25.4</v>
      </c>
      <c r="W4" s="18">
        <v>19.3</v>
      </c>
      <c r="X4" s="18">
        <v>36</v>
      </c>
      <c r="Y4" s="18">
        <v>68</v>
      </c>
      <c r="Z4" s="19"/>
      <c r="AA4" s="20">
        <f>SUM(B4:Z4)</f>
        <v>479.90199999999999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69.069999999999993</v>
      </c>
      <c r="O7" s="28">
        <v>69.55</v>
      </c>
      <c r="P7" s="28">
        <v>57.21</v>
      </c>
      <c r="Q7" s="28">
        <v>80.22</v>
      </c>
      <c r="R7" s="28">
        <v>82.5</v>
      </c>
      <c r="S7" s="28">
        <v>97.8</v>
      </c>
      <c r="T7" s="28">
        <v>87.23</v>
      </c>
      <c r="U7" s="28">
        <v>112.09</v>
      </c>
      <c r="V7" s="28">
        <v>192.7</v>
      </c>
      <c r="W7" s="28">
        <v>192.7</v>
      </c>
      <c r="X7" s="28">
        <v>114.46</v>
      </c>
      <c r="Y7" s="28">
        <v>106.58</v>
      </c>
      <c r="Z7" s="29"/>
      <c r="AA7" s="30">
        <f>IF(SUM(B7:Z7)&lt;&gt;0,AVERAGEIF(B7:Z7,"&lt;&gt;"""),"")</f>
        <v>105.17583333333334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60</v>
      </c>
      <c r="T12" s="52">
        <v>60</v>
      </c>
      <c r="U12" s="52">
        <v>20</v>
      </c>
      <c r="V12" s="52"/>
      <c r="W12" s="52"/>
      <c r="X12" s="52">
        <v>20</v>
      </c>
      <c r="Y12" s="52">
        <v>60</v>
      </c>
      <c r="Z12" s="53"/>
      <c r="AA12" s="54">
        <f t="shared" si="0"/>
        <v>220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16.689999999999998</v>
      </c>
      <c r="O14" s="57">
        <v>5.1260000000000003</v>
      </c>
      <c r="P14" s="57">
        <v>0.29600000000000004</v>
      </c>
      <c r="Q14" s="57">
        <v>11.939</v>
      </c>
      <c r="R14" s="57">
        <v>17.96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52.011000000000003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16.689999999999998</v>
      </c>
      <c r="O16" s="62">
        <f t="shared" si="1"/>
        <v>5.1260000000000003</v>
      </c>
      <c r="P16" s="62">
        <f t="shared" si="1"/>
        <v>0.29600000000000004</v>
      </c>
      <c r="Q16" s="62">
        <f t="shared" si="1"/>
        <v>11.939</v>
      </c>
      <c r="R16" s="62">
        <f t="shared" si="1"/>
        <v>17.96</v>
      </c>
      <c r="S16" s="62">
        <f t="shared" si="1"/>
        <v>60</v>
      </c>
      <c r="T16" s="62">
        <f t="shared" si="1"/>
        <v>60</v>
      </c>
      <c r="U16" s="62">
        <f t="shared" si="1"/>
        <v>20</v>
      </c>
      <c r="V16" s="62">
        <f t="shared" si="1"/>
        <v>0</v>
      </c>
      <c r="W16" s="62">
        <f t="shared" si="1"/>
        <v>0</v>
      </c>
      <c r="X16" s="62">
        <f t="shared" si="1"/>
        <v>20</v>
      </c>
      <c r="Y16" s="62">
        <f t="shared" si="1"/>
        <v>60</v>
      </c>
      <c r="Z16" s="63" t="str">
        <f t="shared" si="1"/>
        <v/>
      </c>
      <c r="AA16" s="64">
        <f>SUM(AA10:AA15)</f>
        <v>272.01100000000002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0.08</v>
      </c>
      <c r="P20" s="77"/>
      <c r="Q20" s="77"/>
      <c r="R20" s="77"/>
      <c r="S20" s="77"/>
      <c r="T20" s="77"/>
      <c r="U20" s="77"/>
      <c r="V20" s="77">
        <v>14</v>
      </c>
      <c r="W20" s="77">
        <v>4</v>
      </c>
      <c r="X20" s="77">
        <v>2</v>
      </c>
      <c r="Y20" s="77">
        <v>4</v>
      </c>
      <c r="Z20" s="78"/>
      <c r="AA20" s="79">
        <f t="shared" si="2"/>
        <v>24.08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6.8419999999999996</v>
      </c>
      <c r="P21" s="81">
        <v>5.08</v>
      </c>
      <c r="Q21" s="81">
        <v>6.4889999999999999</v>
      </c>
      <c r="R21" s="81"/>
      <c r="S21" s="81"/>
      <c r="T21" s="81"/>
      <c r="U21" s="81"/>
      <c r="V21" s="81">
        <v>5</v>
      </c>
      <c r="W21" s="81">
        <v>10</v>
      </c>
      <c r="X21" s="81"/>
      <c r="Y21" s="81">
        <v>4</v>
      </c>
      <c r="Z21" s="78"/>
      <c r="AA21" s="79">
        <f t="shared" si="2"/>
        <v>37.411000000000001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6.9219999999999997</v>
      </c>
      <c r="P25" s="88">
        <f t="shared" si="3"/>
        <v>5.08</v>
      </c>
      <c r="Q25" s="88">
        <f t="shared" si="3"/>
        <v>6.4889999999999999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19</v>
      </c>
      <c r="W25" s="88">
        <f t="shared" si="3"/>
        <v>14</v>
      </c>
      <c r="X25" s="88">
        <f t="shared" si="3"/>
        <v>2</v>
      </c>
      <c r="Y25" s="88">
        <f t="shared" si="3"/>
        <v>8</v>
      </c>
      <c r="Z25" s="89">
        <f t="shared" si="3"/>
        <v>0</v>
      </c>
      <c r="AA25" s="90">
        <f t="shared" si="3"/>
        <v>61.491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16.690000000000001</v>
      </c>
      <c r="O29" s="77">
        <v>12.048</v>
      </c>
      <c r="P29" s="77">
        <v>5.3760000000000003</v>
      </c>
      <c r="Q29" s="77">
        <v>18.428000000000001</v>
      </c>
      <c r="R29" s="77">
        <v>17.96</v>
      </c>
      <c r="S29" s="77">
        <v>60</v>
      </c>
      <c r="T29" s="77">
        <v>60</v>
      </c>
      <c r="U29" s="77">
        <v>20</v>
      </c>
      <c r="V29" s="77">
        <v>19</v>
      </c>
      <c r="W29" s="77">
        <v>14</v>
      </c>
      <c r="X29" s="77">
        <v>22</v>
      </c>
      <c r="Y29" s="77">
        <v>68</v>
      </c>
      <c r="Z29" s="78"/>
      <c r="AA29" s="79">
        <f>SUM(B29:Z29)</f>
        <v>333.50200000000001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16.690000000000001</v>
      </c>
      <c r="O31" s="62">
        <f t="shared" si="4"/>
        <v>12.048</v>
      </c>
      <c r="P31" s="62">
        <f t="shared" si="4"/>
        <v>5.3760000000000003</v>
      </c>
      <c r="Q31" s="62">
        <f t="shared" si="4"/>
        <v>18.428000000000001</v>
      </c>
      <c r="R31" s="62">
        <f t="shared" si="4"/>
        <v>17.96</v>
      </c>
      <c r="S31" s="62">
        <f t="shared" si="4"/>
        <v>60</v>
      </c>
      <c r="T31" s="62">
        <f t="shared" si="4"/>
        <v>60</v>
      </c>
      <c r="U31" s="62">
        <f t="shared" si="4"/>
        <v>20</v>
      </c>
      <c r="V31" s="62">
        <f t="shared" si="4"/>
        <v>19</v>
      </c>
      <c r="W31" s="62">
        <f t="shared" si="4"/>
        <v>14</v>
      </c>
      <c r="X31" s="62">
        <f t="shared" si="4"/>
        <v>22</v>
      </c>
      <c r="Y31" s="62">
        <f t="shared" si="4"/>
        <v>68</v>
      </c>
      <c r="Z31" s="63">
        <f t="shared" si="4"/>
        <v>0</v>
      </c>
      <c r="AA31" s="64">
        <f t="shared" si="4"/>
        <v>333.50200000000001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3.3</v>
      </c>
      <c r="O38" s="99">
        <v>9.1</v>
      </c>
      <c r="P38" s="99">
        <v>16.399999999999999</v>
      </c>
      <c r="Q38" s="99">
        <v>1.9</v>
      </c>
      <c r="R38" s="99">
        <v>46.9</v>
      </c>
      <c r="S38" s="99"/>
      <c r="T38" s="99"/>
      <c r="U38" s="99">
        <v>43.1</v>
      </c>
      <c r="V38" s="99">
        <v>6.4</v>
      </c>
      <c r="W38" s="99">
        <v>5.3</v>
      </c>
      <c r="X38" s="99">
        <v>14</v>
      </c>
      <c r="Y38" s="99"/>
      <c r="Z38" s="100"/>
      <c r="AA38" s="79">
        <f t="shared" si="5"/>
        <v>146.4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3.3</v>
      </c>
      <c r="O39" s="88">
        <f t="shared" si="6"/>
        <v>9.1</v>
      </c>
      <c r="P39" s="88">
        <f t="shared" si="6"/>
        <v>16.399999999999999</v>
      </c>
      <c r="Q39" s="88">
        <f t="shared" si="6"/>
        <v>1.9</v>
      </c>
      <c r="R39" s="88">
        <f t="shared" si="6"/>
        <v>46.9</v>
      </c>
      <c r="S39" s="88">
        <f t="shared" si="6"/>
        <v>0</v>
      </c>
      <c r="T39" s="88">
        <f t="shared" si="6"/>
        <v>0</v>
      </c>
      <c r="U39" s="88">
        <f t="shared" si="6"/>
        <v>43.1</v>
      </c>
      <c r="V39" s="88">
        <f t="shared" si="6"/>
        <v>6.4</v>
      </c>
      <c r="W39" s="88">
        <f t="shared" si="6"/>
        <v>5.3</v>
      </c>
      <c r="X39" s="88">
        <f t="shared" si="6"/>
        <v>14</v>
      </c>
      <c r="Y39" s="88">
        <f t="shared" si="6"/>
        <v>0</v>
      </c>
      <c r="Z39" s="89">
        <f t="shared" si="6"/>
        <v>0</v>
      </c>
      <c r="AA39" s="90">
        <f t="shared" si="5"/>
        <v>146.4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3.3</v>
      </c>
      <c r="O46" s="99">
        <v>9.1</v>
      </c>
      <c r="P46" s="99">
        <v>16.399999999999999</v>
      </c>
      <c r="Q46" s="99">
        <v>1.9</v>
      </c>
      <c r="R46" s="99">
        <v>46.9</v>
      </c>
      <c r="S46" s="99"/>
      <c r="T46" s="99"/>
      <c r="U46" s="99">
        <v>43.1</v>
      </c>
      <c r="V46" s="99">
        <v>6.4</v>
      </c>
      <c r="W46" s="99">
        <v>5.3</v>
      </c>
      <c r="X46" s="99">
        <v>14</v>
      </c>
      <c r="Y46" s="99"/>
      <c r="Z46" s="100"/>
      <c r="AA46" s="79">
        <f t="shared" si="7"/>
        <v>146.4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3.3</v>
      </c>
      <c r="O48" s="88">
        <f t="shared" si="8"/>
        <v>9.1</v>
      </c>
      <c r="P48" s="88">
        <f t="shared" si="8"/>
        <v>16.399999999999999</v>
      </c>
      <c r="Q48" s="88">
        <f t="shared" si="8"/>
        <v>1.9</v>
      </c>
      <c r="R48" s="88">
        <f t="shared" si="8"/>
        <v>46.9</v>
      </c>
      <c r="S48" s="88">
        <f t="shared" si="8"/>
        <v>0</v>
      </c>
      <c r="T48" s="88">
        <f t="shared" si="8"/>
        <v>0</v>
      </c>
      <c r="U48" s="88">
        <f t="shared" si="8"/>
        <v>43.1</v>
      </c>
      <c r="V48" s="88">
        <f t="shared" si="8"/>
        <v>6.4</v>
      </c>
      <c r="W48" s="88">
        <f t="shared" si="8"/>
        <v>5.3</v>
      </c>
      <c r="X48" s="88">
        <f t="shared" si="8"/>
        <v>14</v>
      </c>
      <c r="Y48" s="88">
        <f t="shared" si="8"/>
        <v>0</v>
      </c>
      <c r="Z48" s="89">
        <f t="shared" si="8"/>
        <v>0</v>
      </c>
      <c r="AA48" s="90">
        <f t="shared" si="7"/>
        <v>146.4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19.989999999999998</v>
      </c>
      <c r="O51" s="88">
        <f t="shared" si="10"/>
        <v>21.148</v>
      </c>
      <c r="P51" s="88">
        <f t="shared" si="10"/>
        <v>21.776</v>
      </c>
      <c r="Q51" s="88">
        <f t="shared" si="10"/>
        <v>20.327999999999999</v>
      </c>
      <c r="R51" s="88">
        <f t="shared" si="10"/>
        <v>64.86</v>
      </c>
      <c r="S51" s="88">
        <f t="shared" si="10"/>
        <v>60</v>
      </c>
      <c r="T51" s="88">
        <f t="shared" si="10"/>
        <v>60</v>
      </c>
      <c r="U51" s="88">
        <f t="shared" si="10"/>
        <v>63.1</v>
      </c>
      <c r="V51" s="88">
        <f t="shared" si="10"/>
        <v>25.4</v>
      </c>
      <c r="W51" s="88">
        <f t="shared" si="10"/>
        <v>19.3</v>
      </c>
      <c r="X51" s="88">
        <f t="shared" si="10"/>
        <v>36</v>
      </c>
      <c r="Y51" s="88">
        <f t="shared" si="10"/>
        <v>68</v>
      </c>
      <c r="Z51" s="89">
        <f t="shared" si="10"/>
        <v>0</v>
      </c>
      <c r="AA51" s="104">
        <f>SUM(B51:Z51)</f>
        <v>479.90199999999999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3.3</v>
      </c>
      <c r="O4" s="18">
        <v>9.1</v>
      </c>
      <c r="P4" s="18">
        <v>16.399999999999999</v>
      </c>
      <c r="Q4" s="18">
        <v>1.9</v>
      </c>
      <c r="R4" s="18">
        <v>46.9</v>
      </c>
      <c r="S4" s="18"/>
      <c r="T4" s="18">
        <v>-39.1</v>
      </c>
      <c r="U4" s="18">
        <v>43.1</v>
      </c>
      <c r="V4" s="18">
        <v>6.4</v>
      </c>
      <c r="W4" s="18">
        <v>5.3</v>
      </c>
      <c r="X4" s="18">
        <v>14</v>
      </c>
      <c r="Y4" s="18">
        <v>-47</v>
      </c>
      <c r="Z4" s="19"/>
      <c r="AA4" s="111">
        <f>SUM(B4:Z4)</f>
        <v>60.3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69.069999999999993</v>
      </c>
      <c r="O7" s="117">
        <v>69.55</v>
      </c>
      <c r="P7" s="117">
        <v>57.21</v>
      </c>
      <c r="Q7" s="117">
        <v>80.22</v>
      </c>
      <c r="R7" s="117">
        <v>82.5</v>
      </c>
      <c r="S7" s="117">
        <v>97.8</v>
      </c>
      <c r="T7" s="117">
        <v>87.23</v>
      </c>
      <c r="U7" s="117">
        <v>112.09</v>
      </c>
      <c r="V7" s="117">
        <v>192.7</v>
      </c>
      <c r="W7" s="117">
        <v>192.7</v>
      </c>
      <c r="X7" s="117">
        <v>114.46</v>
      </c>
      <c r="Y7" s="117">
        <v>106.58</v>
      </c>
      <c r="Z7" s="118"/>
      <c r="AA7" s="119">
        <f>IF(SUM(B7:Z7)&lt;&gt;0,AVERAGEIF(B7:Z7,"&lt;&gt;"""),"")</f>
        <v>105.17583333333334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39.1</v>
      </c>
      <c r="U15" s="133"/>
      <c r="V15" s="133"/>
      <c r="W15" s="133"/>
      <c r="X15" s="133"/>
      <c r="Y15" s="133">
        <v>47</v>
      </c>
      <c r="Z15" s="131"/>
      <c r="AA15" s="132">
        <f t="shared" si="0"/>
        <v>86.1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39.1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47</v>
      </c>
      <c r="Z16" s="136" t="str">
        <f t="shared" si="1"/>
        <v/>
      </c>
      <c r="AA16" s="90">
        <f t="shared" si="0"/>
        <v>86.1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3.3</v>
      </c>
      <c r="O23" s="133">
        <v>9.1</v>
      </c>
      <c r="P23" s="133">
        <v>16.399999999999999</v>
      </c>
      <c r="Q23" s="133">
        <v>1.9</v>
      </c>
      <c r="R23" s="133">
        <v>46.9</v>
      </c>
      <c r="S23" s="133"/>
      <c r="T23" s="133"/>
      <c r="U23" s="133">
        <v>43.1</v>
      </c>
      <c r="V23" s="133">
        <v>6.4</v>
      </c>
      <c r="W23" s="133">
        <v>5.3</v>
      </c>
      <c r="X23" s="133">
        <v>14</v>
      </c>
      <c r="Y23" s="133"/>
      <c r="Z23" s="131"/>
      <c r="AA23" s="132">
        <f t="shared" si="2"/>
        <v>146.4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3.3</v>
      </c>
      <c r="O24" s="135">
        <f t="shared" si="3"/>
        <v>9.1</v>
      </c>
      <c r="P24" s="135">
        <f t="shared" si="3"/>
        <v>16.399999999999999</v>
      </c>
      <c r="Q24" s="135">
        <f t="shared" si="3"/>
        <v>1.9</v>
      </c>
      <c r="R24" s="135">
        <f t="shared" si="3"/>
        <v>46.9</v>
      </c>
      <c r="S24" s="135">
        <f t="shared" si="3"/>
        <v>0</v>
      </c>
      <c r="T24" s="135">
        <f t="shared" si="3"/>
        <v>0</v>
      </c>
      <c r="U24" s="135">
        <f t="shared" si="3"/>
        <v>43.1</v>
      </c>
      <c r="V24" s="135">
        <f t="shared" si="3"/>
        <v>6.4</v>
      </c>
      <c r="W24" s="135">
        <f t="shared" si="3"/>
        <v>5.3</v>
      </c>
      <c r="X24" s="135">
        <f t="shared" si="3"/>
        <v>14</v>
      </c>
      <c r="Y24" s="135">
        <f t="shared" si="3"/>
        <v>0</v>
      </c>
      <c r="Z24" s="136" t="str">
        <f t="shared" si="3"/>
        <v/>
      </c>
      <c r="AA24" s="90">
        <f t="shared" si="2"/>
        <v>146.4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2023-07-23T08:17:03Z</dcterms:created>
  <dcterms:modified xsi:type="dcterms:W3CDTF">2023-07-23T08:17:04Z</dcterms:modified>
</cp:coreProperties>
</file>