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<sst xmlns="http://schemas.openxmlformats.org/spreadsheetml/2006/main" count="117" uniqueCount="53">
  <si>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22/07/2023 11:18:53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</si>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</sst>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8.6679999999999993</c:v>
                </c:pt>
                <c:pt idx="19">
                  <c:v>26.54</c:v>
                </c:pt>
                <c:pt idx="20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16-47E1-B69C-CF60D5A966A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B16-47E1-B69C-CF60D5A966A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16-47E1-B69C-CF60D5A966A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39.6</c:v>
                </c:pt>
                <c:pt idx="18">
                  <c:v>12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16-47E1-B69C-CF60D5A966A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27</c:v>
                </c:pt>
                <c:pt idx="13">
                  <c:v>19.479999999999997</c:v>
                </c:pt>
                <c:pt idx="14">
                  <c:v>26.172999999999998</c:v>
                </c:pt>
                <c:pt idx="15">
                  <c:v>34.423999999999992</c:v>
                </c:pt>
                <c:pt idx="16">
                  <c:v>20.439</c:v>
                </c:pt>
                <c:pt idx="17">
                  <c:v>6.1370000000000005</c:v>
                </c:pt>
                <c:pt idx="18">
                  <c:v>1.62</c:v>
                </c:pt>
                <c:pt idx="19">
                  <c:v>6.4250000000000007</c:v>
                </c:pt>
                <c:pt idx="20">
                  <c:v>23.171000000000003</c:v>
                </c:pt>
                <c:pt idx="21">
                  <c:v>74.768000000000001</c:v>
                </c:pt>
                <c:pt idx="22">
                  <c:v>59.132000000000005</c:v>
                </c:pt>
                <c:pt idx="23">
                  <c:v>64.697000000000003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B16-47E1-B69C-CF60D5A966A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B16-47E1-B69C-CF60D5A966A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B16-47E1-B69C-CF60D5A96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85.634000000000015</c:v>
                </c:pt>
                <c:pt idx="13">
                  <c:v>93.232000000000014</c:v>
                </c:pt>
                <c:pt idx="14">
                  <c:v>86.421999999999997</c:v>
                </c:pt>
                <c:pt idx="15">
                  <c:v>37.598999999999997</c:v>
                </c:pt>
                <c:pt idx="16">
                  <c:v>24.200999999999997</c:v>
                </c:pt>
                <c:pt idx="17">
                  <c:v>48.489000000000004</c:v>
                </c:pt>
                <c:pt idx="18">
                  <c:v>24.332000000000001</c:v>
                </c:pt>
                <c:pt idx="19">
                  <c:v>32.964999999999996</c:v>
                </c:pt>
                <c:pt idx="20">
                  <c:v>60.87</c:v>
                </c:pt>
                <c:pt idx="21">
                  <c:v>77.439000000000007</c:v>
                </c:pt>
                <c:pt idx="22">
                  <c:v>59.132000000000005</c:v>
                </c:pt>
                <c:pt idx="23">
                  <c:v>67.691000000000003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B16-47E1-B69C-CF60D5A96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82.5</c:v>
                </c:pt>
                <c:pt idx="13">
                  <c:v>82.5</c:v>
                </c:pt>
                <c:pt idx="14">
                  <c:v>82.5</c:v>
                </c:pt>
                <c:pt idx="15">
                  <c:v>98</c:v>
                </c:pt>
                <c:pt idx="16">
                  <c:v>98.72</c:v>
                </c:pt>
                <c:pt idx="17">
                  <c:v>105</c:v>
                </c:pt>
                <c:pt idx="18">
                  <c:v>162.26</c:v>
                </c:pt>
                <c:pt idx="19">
                  <c:v>201.66</c:v>
                </c:pt>
                <c:pt idx="20">
                  <c:v>263.49</c:v>
                </c:pt>
                <c:pt idx="21">
                  <c:v>150</c:v>
                </c:pt>
                <c:pt idx="22">
                  <c:v>126.46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B16-47E1-B69C-CF60D5A96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85.634000000000015</v>
      </c>
      <c r="O4" s="18">
        <v>93.232000000000014</v>
      </c>
      <c r="P4" s="18">
        <v>86.422000000000011</v>
      </c>
      <c r="Q4" s="18">
        <v>37.59899999999999</v>
      </c>
      <c r="R4" s="18">
        <v>24.246000000000002</v>
      </c>
      <c r="S4" s="18">
        <v>48.454999999999998</v>
      </c>
      <c r="T4" s="18">
        <v>24.332000000000001</v>
      </c>
      <c r="U4" s="18">
        <v>32.964999999999996</v>
      </c>
      <c r="V4" s="18">
        <v>60.870000000000005</v>
      </c>
      <c r="W4" s="18">
        <v>77.426000000000002</v>
      </c>
      <c r="X4" s="18">
        <v>59.132000000000005</v>
      </c>
      <c r="Y4" s="18">
        <v>67.644999999999996</v>
      </c>
      <c r="Z4" s="19"/>
      <c r="AA4" s="20">
        <f>SUM(B4:Z4)</f>
        <v>697.95800000000008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82.5</v>
      </c>
      <c r="P7" s="28">
        <v>82.5</v>
      </c>
      <c r="Q7" s="28">
        <v>98</v>
      </c>
      <c r="R7" s="28">
        <v>98.72</v>
      </c>
      <c r="S7" s="28">
        <v>105</v>
      </c>
      <c r="T7" s="28">
        <v>162.26</v>
      </c>
      <c r="U7" s="28">
        <v>201.66</v>
      </c>
      <c r="V7" s="28">
        <v>263.49</v>
      </c>
      <c r="W7" s="28">
        <v>150</v>
      </c>
      <c r="X7" s="28">
        <v>126.46</v>
      </c>
      <c r="Y7" s="28">
        <v>120</v>
      </c>
      <c r="Z7" s="29"/>
      <c r="AA7" s="30">
        <f>IF(SUM(B7:Z7)&lt;&gt;0,AVERAGEIF(B7:Z7,"&lt;&gt;"""),"")</f>
        <v>131.09083333333334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8.6679999999999993</v>
      </c>
      <c r="U10" s="42">
        <v>26.54</v>
      </c>
      <c r="V10" s="42">
        <v>30</v>
      </c>
      <c r="W10" s="42"/>
      <c r="X10" s="42"/>
      <c r="Y10" s="42"/>
      <c r="Z10" s="43"/>
      <c r="AA10" s="44">
        <f t="shared" ref="AA10:AA15" si="0">SUM(B10:Z10)</f>
        <v>65.207999999999998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50</v>
      </c>
      <c r="O12" s="52">
        <v>50</v>
      </c>
      <c r="P12" s="52">
        <v>50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</v>
      </c>
      <c r="O14" s="57">
        <v>19.479999999999997</v>
      </c>
      <c r="P14" s="57">
        <v>26.172999999999998</v>
      </c>
      <c r="Q14" s="57">
        <v>34.423999999999992</v>
      </c>
      <c r="R14" s="57">
        <v>20.439</v>
      </c>
      <c r="S14" s="57">
        <v>6.1370000000000005</v>
      </c>
      <c r="T14" s="57">
        <v>1.62</v>
      </c>
      <c r="U14" s="57">
        <v>6.4250000000000007</v>
      </c>
      <c r="V14" s="57">
        <v>23.171000000000003</v>
      </c>
      <c r="W14" s="57">
        <v>74.768000000000001</v>
      </c>
      <c r="X14" s="57">
        <v>59.132000000000005</v>
      </c>
      <c r="Y14" s="57">
        <v>64.697000000000003</v>
      </c>
      <c r="Z14" s="58"/>
      <c r="AA14" s="59">
        <f t="shared" si="0"/>
        <v>363.46600000000001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77</v>
      </c>
      <c r="O16" s="62">
        <f t="shared" si="1"/>
        <v>69.47999999999999</v>
      </c>
      <c r="P16" s="62">
        <f t="shared" si="1"/>
        <v>76.173000000000002</v>
      </c>
      <c r="Q16" s="62">
        <f t="shared" si="1"/>
        <v>34.423999999999992</v>
      </c>
      <c r="R16" s="62">
        <f t="shared" si="1"/>
        <v>20.439</v>
      </c>
      <c r="S16" s="62">
        <f t="shared" si="1"/>
        <v>6.1370000000000005</v>
      </c>
      <c r="T16" s="62">
        <f t="shared" si="1"/>
        <v>10.288</v>
      </c>
      <c r="U16" s="62">
        <f t="shared" si="1"/>
        <v>32.965000000000003</v>
      </c>
      <c r="V16" s="62">
        <f t="shared" si="1"/>
        <v>53.171000000000006</v>
      </c>
      <c r="W16" s="62">
        <f t="shared" si="1"/>
        <v>74.768000000000001</v>
      </c>
      <c r="X16" s="62">
        <f t="shared" si="1"/>
        <v>59.132000000000005</v>
      </c>
      <c r="Y16" s="62">
        <f t="shared" si="1"/>
        <v>64.697000000000003</v>
      </c>
      <c r="Z16" s="63" t="str">
        <f t="shared" si="1"/>
        <v/>
      </c>
      <c r="AA16" s="64">
        <f>SUM(AA10:AA15)</f>
        <v>578.67399999999998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3.7</v>
      </c>
      <c r="P20" s="77"/>
      <c r="Q20" s="77"/>
      <c r="R20" s="77"/>
      <c r="S20" s="77"/>
      <c r="T20" s="77"/>
      <c r="U20" s="77"/>
      <c r="V20" s="77">
        <v>7.6989999999999998</v>
      </c>
      <c r="W20" s="77"/>
      <c r="X20" s="77"/>
      <c r="Y20" s="77"/>
      <c r="Z20" s="78"/>
      <c r="AA20" s="79">
        <f t="shared" si="2"/>
        <v>11.399000000000001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8.6340000000000003</v>
      </c>
      <c r="O21" s="81">
        <v>20.052</v>
      </c>
      <c r="P21" s="81">
        <v>10.249000000000001</v>
      </c>
      <c r="Q21" s="81">
        <v>3.1749999999999998</v>
      </c>
      <c r="R21" s="81">
        <v>3.8069999999999995</v>
      </c>
      <c r="S21" s="81">
        <v>2.718</v>
      </c>
      <c r="T21" s="81">
        <v>2.044</v>
      </c>
      <c r="U21" s="81"/>
      <c r="V21" s="81"/>
      <c r="W21" s="81">
        <v>2.6579999999999999</v>
      </c>
      <c r="X21" s="81"/>
      <c r="Y21" s="81">
        <v>2.9480000000000004</v>
      </c>
      <c r="Z21" s="78"/>
      <c r="AA21" s="79">
        <f t="shared" si="2"/>
        <v>56.285000000000004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8.6340000000000003</v>
      </c>
      <c r="O25" s="88">
        <f t="shared" si="3"/>
        <v>23.751999999999999</v>
      </c>
      <c r="P25" s="88">
        <f t="shared" si="3"/>
        <v>10.249000000000001</v>
      </c>
      <c r="Q25" s="88">
        <f t="shared" si="3"/>
        <v>3.1749999999999998</v>
      </c>
      <c r="R25" s="88">
        <f t="shared" si="3"/>
        <v>3.8069999999999995</v>
      </c>
      <c r="S25" s="88">
        <f t="shared" si="3"/>
        <v>2.718</v>
      </c>
      <c r="T25" s="88">
        <f t="shared" si="3"/>
        <v>2.044</v>
      </c>
      <c r="U25" s="88">
        <f t="shared" si="3"/>
        <v>0</v>
      </c>
      <c r="V25" s="88">
        <f t="shared" si="3"/>
        <v>7.6989999999999998</v>
      </c>
      <c r="W25" s="88">
        <f t="shared" si="3"/>
        <v>2.6579999999999999</v>
      </c>
      <c r="X25" s="88">
        <f t="shared" si="3"/>
        <v>0</v>
      </c>
      <c r="Y25" s="88">
        <f t="shared" si="3"/>
        <v>2.9480000000000004</v>
      </c>
      <c r="Z25" s="89" t="str">
        <f t="shared" si="3"/>
        <v/>
      </c>
      <c r="AA25" s="90">
        <f>SUM(AA19:AA24)</f>
        <v>67.683999999999997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85.634</v>
      </c>
      <c r="O29" s="77">
        <v>93.231999999999999</v>
      </c>
      <c r="P29" s="77">
        <v>86.421999999999997</v>
      </c>
      <c r="Q29" s="77">
        <v>37.598999999999997</v>
      </c>
      <c r="R29" s="77">
        <v>24.245999999999999</v>
      </c>
      <c r="S29" s="77">
        <v>8.8550000000000004</v>
      </c>
      <c r="T29" s="77">
        <v>12.332000000000001</v>
      </c>
      <c r="U29" s="77">
        <v>32.965000000000003</v>
      </c>
      <c r="V29" s="77">
        <v>60.87</v>
      </c>
      <c r="W29" s="77">
        <v>77.426000000000002</v>
      </c>
      <c r="X29" s="77">
        <v>59.131999999999998</v>
      </c>
      <c r="Y29" s="77">
        <v>67.644999999999996</v>
      </c>
      <c r="Z29" s="78"/>
      <c r="AA29" s="79">
        <f>SUM(B29:Z29)</f>
        <v>646.35799999999995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85.634</v>
      </c>
      <c r="O31" s="62">
        <f t="shared" si="4"/>
        <v>93.231999999999999</v>
      </c>
      <c r="P31" s="62">
        <f t="shared" si="4"/>
        <v>86.421999999999997</v>
      </c>
      <c r="Q31" s="62">
        <f t="shared" si="4"/>
        <v>37.598999999999997</v>
      </c>
      <c r="R31" s="62">
        <f t="shared" si="4"/>
        <v>24.245999999999999</v>
      </c>
      <c r="S31" s="62">
        <f t="shared" si="4"/>
        <v>8.8550000000000004</v>
      </c>
      <c r="T31" s="62">
        <f t="shared" si="4"/>
        <v>12.332000000000001</v>
      </c>
      <c r="U31" s="62">
        <f t="shared" si="4"/>
        <v>32.965000000000003</v>
      </c>
      <c r="V31" s="62">
        <f t="shared" si="4"/>
        <v>60.87</v>
      </c>
      <c r="W31" s="62">
        <f t="shared" si="4"/>
        <v>77.426000000000002</v>
      </c>
      <c r="X31" s="62">
        <f t="shared" si="4"/>
        <v>59.131999999999998</v>
      </c>
      <c r="Y31" s="62">
        <f t="shared" si="4"/>
        <v>67.644999999999996</v>
      </c>
      <c r="Z31" s="63" t="str">
        <f t="shared" si="4"/>
        <v/>
      </c>
      <c r="AA31" s="64">
        <f>SUM(AA28:AA30)</f>
        <v>646.35799999999995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39.6</v>
      </c>
      <c r="T38" s="99">
        <v>12</v>
      </c>
      <c r="U38" s="99"/>
      <c r="V38" s="99"/>
      <c r="W38" s="99"/>
      <c r="X38" s="99"/>
      <c r="Y38" s="99"/>
      <c r="Z38" s="100"/>
      <c r="AA38" s="79">
        <f t="shared" si="5"/>
        <v>51.6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39.6</v>
      </c>
      <c r="T39" s="88">
        <f t="shared" si="6"/>
        <v>12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51.6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39.6</v>
      </c>
      <c r="T46" s="99">
        <v>12</v>
      </c>
      <c r="U46" s="99"/>
      <c r="V46" s="99"/>
      <c r="W46" s="99"/>
      <c r="X46" s="99"/>
      <c r="Y46" s="99"/>
      <c r="Z46" s="100"/>
      <c r="AA46" s="79">
        <f t="shared" si="7"/>
        <v>51.6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39.6</v>
      </c>
      <c r="T48" s="88">
        <f t="shared" si="8"/>
        <v>12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51.6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85.634</v>
      </c>
      <c r="O51" s="88">
        <f t="shared" si="10"/>
        <v>93.231999999999985</v>
      </c>
      <c r="P51" s="88">
        <f t="shared" si="10"/>
        <v>86.421999999999997</v>
      </c>
      <c r="Q51" s="88">
        <f t="shared" si="10"/>
        <v>37.59899999999999</v>
      </c>
      <c r="R51" s="88">
        <f t="shared" si="10"/>
        <v>24.245999999999999</v>
      </c>
      <c r="S51" s="88">
        <f t="shared" si="10"/>
        <v>48.454999999999998</v>
      </c>
      <c r="T51" s="88">
        <f t="shared" si="10"/>
        <v>24.332000000000001</v>
      </c>
      <c r="U51" s="88">
        <f t="shared" si="10"/>
        <v>32.965000000000003</v>
      </c>
      <c r="V51" s="88">
        <f t="shared" si="10"/>
        <v>60.870000000000005</v>
      </c>
      <c r="W51" s="88">
        <f t="shared" si="10"/>
        <v>77.426000000000002</v>
      </c>
      <c r="X51" s="88">
        <f t="shared" si="10"/>
        <v>59.132000000000005</v>
      </c>
      <c r="Y51" s="88">
        <f t="shared" si="10"/>
        <v>67.64500000000001</v>
      </c>
      <c r="Z51" s="89" t="str">
        <f t="shared" si="10"/>
        <v/>
      </c>
      <c r="AA51" s="104">
        <f>SUM(B51:Z51)</f>
        <v>697.95800000000008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85.634000000000015</v>
      </c>
      <c r="O4" s="18">
        <v>93.232000000000014</v>
      </c>
      <c r="P4" s="18">
        <v>86.421999999999997</v>
      </c>
      <c r="Q4" s="18">
        <v>37.598999999999997</v>
      </c>
      <c r="R4" s="18">
        <v>24.200999999999997</v>
      </c>
      <c r="S4" s="18">
        <v>48.489000000000004</v>
      </c>
      <c r="T4" s="18">
        <v>24.332000000000001</v>
      </c>
      <c r="U4" s="18">
        <v>32.964999999999996</v>
      </c>
      <c r="V4" s="18">
        <v>60.87</v>
      </c>
      <c r="W4" s="18">
        <v>77.439000000000007</v>
      </c>
      <c r="X4" s="18">
        <v>59.132000000000005</v>
      </c>
      <c r="Y4" s="18">
        <v>67.691000000000003</v>
      </c>
      <c r="Z4" s="19"/>
      <c r="AA4" s="20">
        <f>SUM(B4:Z4)</f>
        <v>698.00600000000009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82.5</v>
      </c>
      <c r="P7" s="28">
        <v>82.5</v>
      </c>
      <c r="Q7" s="28">
        <v>98</v>
      </c>
      <c r="R7" s="28">
        <v>98.72</v>
      </c>
      <c r="S7" s="28">
        <v>105</v>
      </c>
      <c r="T7" s="28">
        <v>162.26</v>
      </c>
      <c r="U7" s="28">
        <v>201.66</v>
      </c>
      <c r="V7" s="28">
        <v>263.49</v>
      </c>
      <c r="W7" s="28">
        <v>150</v>
      </c>
      <c r="X7" s="28">
        <v>126.46</v>
      </c>
      <c r="Y7" s="28">
        <v>120</v>
      </c>
      <c r="Z7" s="29"/>
      <c r="AA7" s="30">
        <f>IF(SUM(B7:Z7)&lt;&gt;0,AVERAGEIF(B7:Z7,"&lt;&gt;"""),"")</f>
        <v>131.09083333333334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5.4449999999999994</v>
      </c>
      <c r="O14" s="57">
        <v>5.2569999999999997</v>
      </c>
      <c r="P14" s="57">
        <v>9.1659999999999986</v>
      </c>
      <c r="Q14" s="57"/>
      <c r="R14" s="57"/>
      <c r="S14" s="57"/>
      <c r="T14" s="57"/>
      <c r="U14" s="57"/>
      <c r="V14" s="57"/>
      <c r="W14" s="57"/>
      <c r="X14" s="57">
        <v>1</v>
      </c>
      <c r="Y14" s="57"/>
      <c r="Z14" s="58"/>
      <c r="AA14" s="59">
        <f t="shared" si="0"/>
        <v>20.867999999999995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5.4449999999999994</v>
      </c>
      <c r="O16" s="62">
        <f t="shared" si="1"/>
        <v>5.2569999999999997</v>
      </c>
      <c r="P16" s="62">
        <f t="shared" si="1"/>
        <v>9.1659999999999986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</v>
      </c>
      <c r="Y16" s="62">
        <f t="shared" si="1"/>
        <v>0</v>
      </c>
      <c r="Z16" s="63" t="str">
        <f t="shared" si="1"/>
        <v/>
      </c>
      <c r="AA16" s="64">
        <f>SUM(AA10:AA15)</f>
        <v>20.867999999999995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38.985999999999997</v>
      </c>
      <c r="W19" s="72"/>
      <c r="X19" s="72"/>
      <c r="Y19" s="72"/>
      <c r="Z19" s="73"/>
      <c r="AA19" s="74">
        <f t="shared" ref="AA19:AA24" si="2">SUM(B19:Z19)</f>
        <v>38.985999999999997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9.1830000000000016</v>
      </c>
      <c r="O20" s="77">
        <v>9.2800000000000011</v>
      </c>
      <c r="P20" s="77">
        <v>7.1710000000000003</v>
      </c>
      <c r="Q20" s="77">
        <v>0.10199999999999999</v>
      </c>
      <c r="R20" s="77">
        <v>0.10199999999999999</v>
      </c>
      <c r="S20" s="77">
        <v>4.45</v>
      </c>
      <c r="T20" s="77">
        <v>5.7889999999999997</v>
      </c>
      <c r="U20" s="77">
        <v>5.1590000000000007</v>
      </c>
      <c r="V20" s="77">
        <v>9.5000000000000001E-2</v>
      </c>
      <c r="W20" s="77">
        <v>8.0120000000000005</v>
      </c>
      <c r="X20" s="77">
        <v>13.879000000000001</v>
      </c>
      <c r="Y20" s="77">
        <v>3.5529999999999999</v>
      </c>
      <c r="Z20" s="78"/>
      <c r="AA20" s="79">
        <f t="shared" si="2"/>
        <v>66.774999999999991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71.006</v>
      </c>
      <c r="O21" s="81">
        <v>78.694999999999993</v>
      </c>
      <c r="P21" s="81">
        <v>70.084999999999994</v>
      </c>
      <c r="Q21" s="81">
        <v>14.497</v>
      </c>
      <c r="R21" s="81">
        <v>13.398999999999999</v>
      </c>
      <c r="S21" s="81">
        <v>44.039000000000001</v>
      </c>
      <c r="T21" s="81">
        <v>18.542999999999999</v>
      </c>
      <c r="U21" s="81">
        <v>27.805999999999997</v>
      </c>
      <c r="V21" s="81">
        <v>21.788999999999998</v>
      </c>
      <c r="W21" s="81">
        <v>24.826999999999998</v>
      </c>
      <c r="X21" s="81">
        <v>44.253</v>
      </c>
      <c r="Y21" s="81">
        <v>18.338000000000001</v>
      </c>
      <c r="Z21" s="78"/>
      <c r="AA21" s="79">
        <f t="shared" si="2"/>
        <v>447.27699999999999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80.189000000000007</v>
      </c>
      <c r="O25" s="88">
        <f t="shared" si="3"/>
        <v>87.974999999999994</v>
      </c>
      <c r="P25" s="88">
        <f t="shared" si="3"/>
        <v>77.256</v>
      </c>
      <c r="Q25" s="88">
        <f t="shared" si="3"/>
        <v>14.599</v>
      </c>
      <c r="R25" s="88">
        <f t="shared" si="3"/>
        <v>13.500999999999999</v>
      </c>
      <c r="S25" s="88">
        <f t="shared" si="3"/>
        <v>48.489000000000004</v>
      </c>
      <c r="T25" s="88">
        <f t="shared" si="3"/>
        <v>24.332000000000001</v>
      </c>
      <c r="U25" s="88">
        <f t="shared" si="3"/>
        <v>32.964999999999996</v>
      </c>
      <c r="V25" s="88">
        <f t="shared" si="3"/>
        <v>60.86999999999999</v>
      </c>
      <c r="W25" s="88">
        <f t="shared" si="3"/>
        <v>32.838999999999999</v>
      </c>
      <c r="X25" s="88">
        <f t="shared" si="3"/>
        <v>58.132000000000005</v>
      </c>
      <c r="Y25" s="88">
        <f t="shared" si="3"/>
        <v>21.891000000000002</v>
      </c>
      <c r="Z25" s="89">
        <f t="shared" si="3"/>
        <v>0</v>
      </c>
      <c r="AA25" s="90">
        <f t="shared" si="3"/>
        <v>553.03800000000001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85.634</v>
      </c>
      <c r="O29" s="77">
        <v>93.231999999999999</v>
      </c>
      <c r="P29" s="77">
        <v>86.421999999999997</v>
      </c>
      <c r="Q29" s="77">
        <v>14.599</v>
      </c>
      <c r="R29" s="77">
        <v>13.500999999999999</v>
      </c>
      <c r="S29" s="77">
        <v>48.488999999999997</v>
      </c>
      <c r="T29" s="77">
        <v>24.332000000000001</v>
      </c>
      <c r="U29" s="77">
        <v>32.965000000000003</v>
      </c>
      <c r="V29" s="77">
        <v>60.87</v>
      </c>
      <c r="W29" s="77">
        <v>32.838999999999999</v>
      </c>
      <c r="X29" s="77">
        <v>59.131999999999998</v>
      </c>
      <c r="Y29" s="77">
        <v>21.890999999999998</v>
      </c>
      <c r="Z29" s="78"/>
      <c r="AA29" s="79">
        <f>SUM(B29:Z29)</f>
        <v>573.90599999999995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85.634</v>
      </c>
      <c r="O31" s="62">
        <f t="shared" si="4"/>
        <v>93.231999999999999</v>
      </c>
      <c r="P31" s="62">
        <f t="shared" si="4"/>
        <v>86.421999999999997</v>
      </c>
      <c r="Q31" s="62">
        <f t="shared" si="4"/>
        <v>14.599</v>
      </c>
      <c r="R31" s="62">
        <f t="shared" si="4"/>
        <v>13.500999999999999</v>
      </c>
      <c r="S31" s="62">
        <f t="shared" si="4"/>
        <v>48.488999999999997</v>
      </c>
      <c r="T31" s="62">
        <f t="shared" si="4"/>
        <v>24.332000000000001</v>
      </c>
      <c r="U31" s="62">
        <f t="shared" si="4"/>
        <v>32.965000000000003</v>
      </c>
      <c r="V31" s="62">
        <f t="shared" si="4"/>
        <v>60.87</v>
      </c>
      <c r="W31" s="62">
        <f t="shared" si="4"/>
        <v>32.838999999999999</v>
      </c>
      <c r="X31" s="62">
        <f t="shared" si="4"/>
        <v>59.131999999999998</v>
      </c>
      <c r="Y31" s="62">
        <f t="shared" si="4"/>
        <v>21.890999999999998</v>
      </c>
      <c r="Z31" s="63">
        <f t="shared" si="4"/>
        <v>0</v>
      </c>
      <c r="AA31" s="64">
        <f t="shared" si="4"/>
        <v>573.90599999999995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23</v>
      </c>
      <c r="R38" s="99">
        <v>10.7</v>
      </c>
      <c r="S38" s="99"/>
      <c r="T38" s="99"/>
      <c r="U38" s="99"/>
      <c r="V38" s="99"/>
      <c r="W38" s="99">
        <v>44.6</v>
      </c>
      <c r="X38" s="99"/>
      <c r="Y38" s="99">
        <v>45.8</v>
      </c>
      <c r="Z38" s="100"/>
      <c r="AA38" s="79">
        <f t="shared" si="5"/>
        <v>124.10000000000001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23</v>
      </c>
      <c r="R39" s="88">
        <f t="shared" si="6"/>
        <v>10.7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44.6</v>
      </c>
      <c r="X39" s="88">
        <f t="shared" si="6"/>
        <v>0</v>
      </c>
      <c r="Y39" s="88">
        <f t="shared" si="6"/>
        <v>45.8</v>
      </c>
      <c r="Z39" s="89">
        <f t="shared" si="6"/>
        <v>0</v>
      </c>
      <c r="AA39" s="90">
        <f t="shared" si="5"/>
        <v>124.10000000000001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23</v>
      </c>
      <c r="R46" s="99">
        <v>10.7</v>
      </c>
      <c r="S46" s="99"/>
      <c r="T46" s="99"/>
      <c r="U46" s="99"/>
      <c r="V46" s="99"/>
      <c r="W46" s="99">
        <v>44.6</v>
      </c>
      <c r="X46" s="99"/>
      <c r="Y46" s="99">
        <v>45.8</v>
      </c>
      <c r="Z46" s="100"/>
      <c r="AA46" s="79">
        <f t="shared" si="7"/>
        <v>124.10000000000001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23</v>
      </c>
      <c r="R48" s="88">
        <f t="shared" si="8"/>
        <v>10.7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44.6</v>
      </c>
      <c r="X48" s="88">
        <f t="shared" si="8"/>
        <v>0</v>
      </c>
      <c r="Y48" s="88">
        <f t="shared" si="8"/>
        <v>45.8</v>
      </c>
      <c r="Z48" s="89">
        <f t="shared" si="8"/>
        <v>0</v>
      </c>
      <c r="AA48" s="90">
        <f t="shared" si="7"/>
        <v>124.10000000000001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85.634</v>
      </c>
      <c r="O51" s="88">
        <f t="shared" si="10"/>
        <v>93.231999999999999</v>
      </c>
      <c r="P51" s="88">
        <f t="shared" si="10"/>
        <v>86.421999999999997</v>
      </c>
      <c r="Q51" s="88">
        <f t="shared" si="10"/>
        <v>37.599000000000004</v>
      </c>
      <c r="R51" s="88">
        <f t="shared" si="10"/>
        <v>24.201000000000001</v>
      </c>
      <c r="S51" s="88">
        <f t="shared" si="10"/>
        <v>48.489000000000004</v>
      </c>
      <c r="T51" s="88">
        <f t="shared" si="10"/>
        <v>24.332000000000001</v>
      </c>
      <c r="U51" s="88">
        <f t="shared" si="10"/>
        <v>32.964999999999996</v>
      </c>
      <c r="V51" s="88">
        <f t="shared" si="10"/>
        <v>60.86999999999999</v>
      </c>
      <c r="W51" s="88">
        <f t="shared" si="10"/>
        <v>77.438999999999993</v>
      </c>
      <c r="X51" s="88">
        <f t="shared" si="10"/>
        <v>59.132000000000005</v>
      </c>
      <c r="Y51" s="88">
        <f t="shared" si="10"/>
        <v>67.691000000000003</v>
      </c>
      <c r="Z51" s="89">
        <f t="shared" si="10"/>
        <v>0</v>
      </c>
      <c r="AA51" s="104">
        <f>SUM(B51:Z51)</f>
        <v>698.00600000000009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23</v>
      </c>
      <c r="R4" s="18">
        <v>10.7</v>
      </c>
      <c r="S4" s="18">
        <v>-39.6</v>
      </c>
      <c r="T4" s="18">
        <v>-12</v>
      </c>
      <c r="U4" s="18"/>
      <c r="V4" s="18"/>
      <c r="W4" s="18">
        <v>44.6</v>
      </c>
      <c r="X4" s="18"/>
      <c r="Y4" s="18">
        <v>45.8</v>
      </c>
      <c r="Z4" s="19"/>
      <c r="AA4" s="111">
        <f>SUM(B4:Z4)</f>
        <v>72.5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82.5</v>
      </c>
      <c r="O7" s="117">
        <v>82.5</v>
      </c>
      <c r="P7" s="117">
        <v>82.5</v>
      </c>
      <c r="Q7" s="117">
        <v>98</v>
      </c>
      <c r="R7" s="117">
        <v>98.72</v>
      </c>
      <c r="S7" s="117">
        <v>105</v>
      </c>
      <c r="T7" s="117">
        <v>162.26</v>
      </c>
      <c r="U7" s="117">
        <v>201.66</v>
      </c>
      <c r="V7" s="117">
        <v>263.49</v>
      </c>
      <c r="W7" s="117">
        <v>150</v>
      </c>
      <c r="X7" s="117">
        <v>126.46</v>
      </c>
      <c r="Y7" s="117">
        <v>120</v>
      </c>
      <c r="Z7" s="118"/>
      <c r="AA7" s="119">
        <f>IF(SUM(B7:Z7)&lt;&gt;0,AVERAGEIF(B7:Z7,"&lt;&gt;"""),"")</f>
        <v>131.09083333333334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39.6</v>
      </c>
      <c r="T15" s="133">
        <v>12</v>
      </c>
      <c r="U15" s="133"/>
      <c r="V15" s="133"/>
      <c r="W15" s="133"/>
      <c r="X15" s="133"/>
      <c r="Y15" s="133"/>
      <c r="Z15" s="131"/>
      <c r="AA15" s="132">
        <f t="shared" si="0"/>
        <v>51.6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39.6</v>
      </c>
      <c r="T16" s="135">
        <f t="shared" si="1"/>
        <v>12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51.6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23</v>
      </c>
      <c r="R23" s="133">
        <v>10.7</v>
      </c>
      <c r="S23" s="133"/>
      <c r="T23" s="133"/>
      <c r="U23" s="133"/>
      <c r="V23" s="133"/>
      <c r="W23" s="133">
        <v>44.6</v>
      </c>
      <c r="X23" s="133"/>
      <c r="Y23" s="133">
        <v>45.8</v>
      </c>
      <c r="Z23" s="131"/>
      <c r="AA23" s="132">
        <f t="shared" si="2"/>
        <v>124.10000000000001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23</v>
      </c>
      <c r="R24" s="135">
        <f t="shared" si="3"/>
        <v>10.7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44.6</v>
      </c>
      <c r="X24" s="135">
        <f t="shared" si="3"/>
        <v>0</v>
      </c>
      <c r="Y24" s="135">
        <f t="shared" si="3"/>
        <v>45.8</v>
      </c>
      <c r="Z24" s="136" t="str">
        <f t="shared" si="3"/>
        <v/>
      </c>
      <c r="AA24" s="90">
        <f t="shared" si="2"/>
        <v>124.10000000000001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2023-07-22T08:18:53Z</dcterms:created>
  <dcterms:modified xsi:type="dcterms:W3CDTF">2023-07-22T08:18:54Z</dcterms:modified>
</cp:coreProperties>
</file>