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<sst xmlns="http://schemas.openxmlformats.org/spreadsheetml/2006/main" count="117" uniqueCount="53">
  <si>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21/07/2023 11:18:24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</si>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</sst>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642-4E9F-AD02-FE07BA7BB05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642-4E9F-AD02-FE07BA7BB05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46.335000000000001</c:v>
                </c:pt>
                <c:pt idx="15">
                  <c:v>90</c:v>
                </c:pt>
                <c:pt idx="16">
                  <c:v>28.555999999999997</c:v>
                </c:pt>
                <c:pt idx="22">
                  <c:v>11.535</c:v>
                </c:pt>
                <c:pt idx="23">
                  <c:v>34.248000000000005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42-4E9F-AD02-FE07BA7BB05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42-4E9F-AD02-FE07BA7BB05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35.593999999999994</c:v>
                </c:pt>
                <c:pt idx="13">
                  <c:v>20.200999999999997</c:v>
                </c:pt>
                <c:pt idx="14">
                  <c:v>10.782999999999999</c:v>
                </c:pt>
                <c:pt idx="15">
                  <c:v>11.614999999999998</c:v>
                </c:pt>
                <c:pt idx="16">
                  <c:v>7.661999999999999</c:v>
                </c:pt>
                <c:pt idx="17">
                  <c:v>10.887</c:v>
                </c:pt>
                <c:pt idx="18">
                  <c:v>21.692000000000004</c:v>
                </c:pt>
                <c:pt idx="19">
                  <c:v>14.280000000000001</c:v>
                </c:pt>
                <c:pt idx="20">
                  <c:v>14.709</c:v>
                </c:pt>
                <c:pt idx="21">
                  <c:v>12.719999999999999</c:v>
                </c:pt>
                <c:pt idx="22">
                  <c:v>10.63</c:v>
                </c:pt>
                <c:pt idx="23">
                  <c:v>12.557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42-4E9F-AD02-FE07BA7BB05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642-4E9F-AD02-FE07BA7BB05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642-4E9F-AD02-FE07BA7BB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65.668999999999997</c:v>
                </c:pt>
                <c:pt idx="13">
                  <c:v>43.67</c:v>
                </c:pt>
                <c:pt idx="14">
                  <c:v>69.77600000000001</c:v>
                </c:pt>
                <c:pt idx="15">
                  <c:v>106.84100000000001</c:v>
                </c:pt>
                <c:pt idx="16">
                  <c:v>36.833999999999996</c:v>
                </c:pt>
                <c:pt idx="17">
                  <c:v>14.427999999999999</c:v>
                </c:pt>
                <c:pt idx="18">
                  <c:v>30.335000000000001</c:v>
                </c:pt>
                <c:pt idx="19">
                  <c:v>22.367000000000001</c:v>
                </c:pt>
                <c:pt idx="20">
                  <c:v>22.741999999999997</c:v>
                </c:pt>
                <c:pt idx="21">
                  <c:v>28.853000000000002</c:v>
                </c:pt>
                <c:pt idx="22">
                  <c:v>28.169</c:v>
                </c:pt>
                <c:pt idx="23">
                  <c:v>56.333999999999996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642-4E9F-AD02-FE07BA7BB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130</c:v>
                </c:pt>
                <c:pt idx="13">
                  <c:v>120</c:v>
                </c:pt>
                <c:pt idx="14">
                  <c:v>122.07</c:v>
                </c:pt>
                <c:pt idx="15">
                  <c:v>139.18</c:v>
                </c:pt>
                <c:pt idx="16">
                  <c:v>132.76</c:v>
                </c:pt>
                <c:pt idx="17">
                  <c:v>198.5</c:v>
                </c:pt>
                <c:pt idx="18">
                  <c:v>235.68</c:v>
                </c:pt>
                <c:pt idx="19">
                  <c:v>237.43</c:v>
                </c:pt>
                <c:pt idx="20">
                  <c:v>233.23</c:v>
                </c:pt>
                <c:pt idx="21">
                  <c:v>205.15</c:v>
                </c:pt>
                <c:pt idx="22">
                  <c:v>120.59</c:v>
                </c:pt>
                <c:pt idx="23">
                  <c:v>127.67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642-4E9F-AD02-FE07BA7BB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65.67</v>
      </c>
      <c r="O4" s="18">
        <v>43.631000000000007</v>
      </c>
      <c r="P4" s="18">
        <v>69.786999999999992</v>
      </c>
      <c r="Q4" s="18">
        <v>106.79700000000001</v>
      </c>
      <c r="R4" s="18">
        <v>36.859000000000002</v>
      </c>
      <c r="S4" s="18">
        <v>14.428000000000001</v>
      </c>
      <c r="T4" s="18">
        <v>30.335000000000004</v>
      </c>
      <c r="U4" s="18">
        <v>22.367000000000001</v>
      </c>
      <c r="V4" s="18">
        <v>22.742000000000001</v>
      </c>
      <c r="W4" s="18">
        <v>28.852999999999998</v>
      </c>
      <c r="X4" s="18">
        <v>28.168999999999997</v>
      </c>
      <c r="Y4" s="18">
        <v>56.33400000000001</v>
      </c>
      <c r="Z4" s="19"/>
      <c r="AA4" s="20">
        <f>SUM(B4:Z4)</f>
        <v>525.97200000000009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130</v>
      </c>
      <c r="O7" s="28">
        <v>120</v>
      </c>
      <c r="P7" s="28">
        <v>122.07</v>
      </c>
      <c r="Q7" s="28">
        <v>139.18</v>
      </c>
      <c r="R7" s="28">
        <v>132.76</v>
      </c>
      <c r="S7" s="28">
        <v>198.5</v>
      </c>
      <c r="T7" s="28">
        <v>235.68</v>
      </c>
      <c r="U7" s="28">
        <v>237.43</v>
      </c>
      <c r="V7" s="28">
        <v>233.23</v>
      </c>
      <c r="W7" s="28">
        <v>205.15</v>
      </c>
      <c r="X7" s="28">
        <v>120.59</v>
      </c>
      <c r="Y7" s="28">
        <v>127.67</v>
      </c>
      <c r="Z7" s="29"/>
      <c r="AA7" s="30">
        <f>IF(SUM(B7:Z7)&lt;&gt;0,AVERAGEIF(B7:Z7,"&lt;&gt;"""),"")</f>
        <v>166.85500000000002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46.335000000000001</v>
      </c>
      <c r="Q12" s="52">
        <v>90</v>
      </c>
      <c r="R12" s="52">
        <v>28.555999999999997</v>
      </c>
      <c r="S12" s="52"/>
      <c r="T12" s="52"/>
      <c r="U12" s="52"/>
      <c r="V12" s="52"/>
      <c r="W12" s="52"/>
      <c r="X12" s="52">
        <v>11.535</v>
      </c>
      <c r="Y12" s="52">
        <v>34.248000000000005</v>
      </c>
      <c r="Z12" s="53"/>
      <c r="AA12" s="54">
        <f t="shared" si="0"/>
        <v>210.67400000000004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35.593999999999994</v>
      </c>
      <c r="O14" s="57">
        <v>20.200999999999997</v>
      </c>
      <c r="P14" s="57">
        <v>10.782999999999999</v>
      </c>
      <c r="Q14" s="57">
        <v>11.614999999999998</v>
      </c>
      <c r="R14" s="57">
        <v>7.661999999999999</v>
      </c>
      <c r="S14" s="57">
        <v>10.887</v>
      </c>
      <c r="T14" s="57">
        <v>21.692000000000004</v>
      </c>
      <c r="U14" s="57">
        <v>14.280000000000001</v>
      </c>
      <c r="V14" s="57">
        <v>14.709</v>
      </c>
      <c r="W14" s="57">
        <v>12.719999999999999</v>
      </c>
      <c r="X14" s="57">
        <v>10.63</v>
      </c>
      <c r="Y14" s="57">
        <v>12.557</v>
      </c>
      <c r="Z14" s="58"/>
      <c r="AA14" s="59">
        <f t="shared" si="0"/>
        <v>183.32999999999998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35.593999999999994</v>
      </c>
      <c r="O16" s="62">
        <f t="shared" si="1"/>
        <v>20.200999999999997</v>
      </c>
      <c r="P16" s="62">
        <f t="shared" si="1"/>
        <v>57.118000000000002</v>
      </c>
      <c r="Q16" s="62">
        <f t="shared" si="1"/>
        <v>101.61499999999999</v>
      </c>
      <c r="R16" s="62">
        <f t="shared" si="1"/>
        <v>36.217999999999996</v>
      </c>
      <c r="S16" s="62">
        <f t="shared" si="1"/>
        <v>10.887</v>
      </c>
      <c r="T16" s="62">
        <f t="shared" si="1"/>
        <v>21.692000000000004</v>
      </c>
      <c r="U16" s="62">
        <f t="shared" si="1"/>
        <v>14.280000000000001</v>
      </c>
      <c r="V16" s="62">
        <f t="shared" si="1"/>
        <v>14.709</v>
      </c>
      <c r="W16" s="62">
        <f t="shared" si="1"/>
        <v>12.719999999999999</v>
      </c>
      <c r="X16" s="62">
        <f t="shared" si="1"/>
        <v>22.164999999999999</v>
      </c>
      <c r="Y16" s="62">
        <f t="shared" si="1"/>
        <v>46.805000000000007</v>
      </c>
      <c r="Z16" s="63" t="str">
        <f t="shared" si="1"/>
        <v/>
      </c>
      <c r="AA16" s="64">
        <f>SUM(AA10:AA15)</f>
        <v>394.00400000000002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3.7309999999999999</v>
      </c>
      <c r="O20" s="77">
        <v>3.0049999999999999</v>
      </c>
      <c r="P20" s="77">
        <v>1.2549999999999999</v>
      </c>
      <c r="Q20" s="77"/>
      <c r="R20" s="77"/>
      <c r="S20" s="77"/>
      <c r="T20" s="77"/>
      <c r="U20" s="77">
        <v>3</v>
      </c>
      <c r="V20" s="77">
        <v>3.2069999999999999</v>
      </c>
      <c r="W20" s="77"/>
      <c r="X20" s="77"/>
      <c r="Y20" s="77"/>
      <c r="Z20" s="78"/>
      <c r="AA20" s="79">
        <f t="shared" si="2"/>
        <v>14.198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26.344999999999999</v>
      </c>
      <c r="O21" s="81">
        <v>20.425000000000001</v>
      </c>
      <c r="P21" s="81">
        <v>11.414000000000001</v>
      </c>
      <c r="Q21" s="81">
        <v>5.1820000000000004</v>
      </c>
      <c r="R21" s="81">
        <v>0.64100000000000001</v>
      </c>
      <c r="S21" s="81">
        <v>3.5409999999999999</v>
      </c>
      <c r="T21" s="81">
        <v>8.6430000000000007</v>
      </c>
      <c r="U21" s="81">
        <v>5.0869999999999997</v>
      </c>
      <c r="V21" s="81">
        <v>4.8260000000000005</v>
      </c>
      <c r="W21" s="81">
        <v>16.132999999999999</v>
      </c>
      <c r="X21" s="81">
        <v>6.0039999999999996</v>
      </c>
      <c r="Y21" s="81">
        <v>9.5289999999999999</v>
      </c>
      <c r="Z21" s="78"/>
      <c r="AA21" s="79">
        <f t="shared" si="2"/>
        <v>117.77000000000001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30.076000000000001</v>
      </c>
      <c r="O25" s="88">
        <f t="shared" si="3"/>
        <v>23.43</v>
      </c>
      <c r="P25" s="88">
        <f t="shared" si="3"/>
        <v>12.669</v>
      </c>
      <c r="Q25" s="88">
        <f t="shared" si="3"/>
        <v>5.1820000000000004</v>
      </c>
      <c r="R25" s="88">
        <f t="shared" si="3"/>
        <v>0.64100000000000001</v>
      </c>
      <c r="S25" s="88">
        <f t="shared" si="3"/>
        <v>3.5409999999999999</v>
      </c>
      <c r="T25" s="88">
        <f t="shared" si="3"/>
        <v>8.6430000000000007</v>
      </c>
      <c r="U25" s="88">
        <f t="shared" si="3"/>
        <v>8.0869999999999997</v>
      </c>
      <c r="V25" s="88">
        <f t="shared" si="3"/>
        <v>8.0330000000000013</v>
      </c>
      <c r="W25" s="88">
        <f t="shared" si="3"/>
        <v>16.132999999999999</v>
      </c>
      <c r="X25" s="88">
        <f t="shared" si="3"/>
        <v>6.0039999999999996</v>
      </c>
      <c r="Y25" s="88">
        <f t="shared" si="3"/>
        <v>9.5289999999999999</v>
      </c>
      <c r="Z25" s="89" t="str">
        <f t="shared" si="3"/>
        <v/>
      </c>
      <c r="AA25" s="90">
        <f>SUM(AA19:AA24)</f>
        <v>131.96800000000002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65.67</v>
      </c>
      <c r="O29" s="77">
        <v>43.631</v>
      </c>
      <c r="P29" s="77">
        <v>69.787000000000006</v>
      </c>
      <c r="Q29" s="77">
        <v>106.797</v>
      </c>
      <c r="R29" s="77">
        <v>36.859000000000002</v>
      </c>
      <c r="S29" s="77">
        <v>14.428000000000001</v>
      </c>
      <c r="T29" s="77">
        <v>30.335000000000001</v>
      </c>
      <c r="U29" s="77">
        <v>22.367000000000001</v>
      </c>
      <c r="V29" s="77">
        <v>22.742000000000001</v>
      </c>
      <c r="W29" s="77">
        <v>28.853000000000002</v>
      </c>
      <c r="X29" s="77">
        <v>28.169</v>
      </c>
      <c r="Y29" s="77">
        <v>56.334000000000003</v>
      </c>
      <c r="Z29" s="78"/>
      <c r="AA29" s="79">
        <f>SUM(B29:Z29)</f>
        <v>525.97199999999998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65.67</v>
      </c>
      <c r="O31" s="62">
        <f t="shared" si="4"/>
        <v>43.631</v>
      </c>
      <c r="P31" s="62">
        <f t="shared" si="4"/>
        <v>69.787000000000006</v>
      </c>
      <c r="Q31" s="62">
        <f t="shared" si="4"/>
        <v>106.797</v>
      </c>
      <c r="R31" s="62">
        <f t="shared" si="4"/>
        <v>36.859000000000002</v>
      </c>
      <c r="S31" s="62">
        <f t="shared" si="4"/>
        <v>14.428000000000001</v>
      </c>
      <c r="T31" s="62">
        <f t="shared" si="4"/>
        <v>30.335000000000001</v>
      </c>
      <c r="U31" s="62">
        <f t="shared" si="4"/>
        <v>22.367000000000001</v>
      </c>
      <c r="V31" s="62">
        <f t="shared" si="4"/>
        <v>22.742000000000001</v>
      </c>
      <c r="W31" s="62">
        <f t="shared" si="4"/>
        <v>28.853000000000002</v>
      </c>
      <c r="X31" s="62">
        <f t="shared" si="4"/>
        <v>28.169</v>
      </c>
      <c r="Y31" s="62">
        <f t="shared" si="4"/>
        <v>56.334000000000003</v>
      </c>
      <c r="Z31" s="63" t="str">
        <f t="shared" si="4"/>
        <v/>
      </c>
      <c r="AA31" s="64">
        <f>SUM(AA28:AA30)</f>
        <v>525.97199999999998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65.669999999999987</v>
      </c>
      <c r="O51" s="88">
        <f t="shared" si="10"/>
        <v>43.631</v>
      </c>
      <c r="P51" s="88">
        <f t="shared" si="10"/>
        <v>69.787000000000006</v>
      </c>
      <c r="Q51" s="88">
        <f t="shared" si="10"/>
        <v>106.797</v>
      </c>
      <c r="R51" s="88">
        <f t="shared" si="10"/>
        <v>36.858999999999995</v>
      </c>
      <c r="S51" s="88">
        <f t="shared" si="10"/>
        <v>14.428000000000001</v>
      </c>
      <c r="T51" s="88">
        <f t="shared" si="10"/>
        <v>30.335000000000004</v>
      </c>
      <c r="U51" s="88">
        <f t="shared" si="10"/>
        <v>22.367000000000001</v>
      </c>
      <c r="V51" s="88">
        <f t="shared" si="10"/>
        <v>22.742000000000001</v>
      </c>
      <c r="W51" s="88">
        <f t="shared" si="10"/>
        <v>28.852999999999998</v>
      </c>
      <c r="X51" s="88">
        <f t="shared" si="10"/>
        <v>28.168999999999997</v>
      </c>
      <c r="Y51" s="88">
        <f t="shared" si="10"/>
        <v>56.334000000000003</v>
      </c>
      <c r="Z51" s="89" t="str">
        <f t="shared" si="10"/>
        <v/>
      </c>
      <c r="AA51" s="104">
        <f>SUM(B51:Z51)</f>
        <v>525.97199999999998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65.668999999999997</v>
      </c>
      <c r="O4" s="18">
        <v>43.67</v>
      </c>
      <c r="P4" s="18">
        <v>69.77600000000001</v>
      </c>
      <c r="Q4" s="18">
        <v>106.84100000000001</v>
      </c>
      <c r="R4" s="18">
        <v>36.833999999999996</v>
      </c>
      <c r="S4" s="18">
        <v>14.427999999999999</v>
      </c>
      <c r="T4" s="18">
        <v>30.335000000000001</v>
      </c>
      <c r="U4" s="18">
        <v>22.367000000000001</v>
      </c>
      <c r="V4" s="18">
        <v>22.741999999999997</v>
      </c>
      <c r="W4" s="18">
        <v>28.853000000000002</v>
      </c>
      <c r="X4" s="18">
        <v>28.169</v>
      </c>
      <c r="Y4" s="18">
        <v>56.333999999999996</v>
      </c>
      <c r="Z4" s="19"/>
      <c r="AA4" s="20">
        <f>SUM(B4:Z4)</f>
        <v>526.01800000000003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130</v>
      </c>
      <c r="O7" s="28">
        <v>120</v>
      </c>
      <c r="P7" s="28">
        <v>122.07</v>
      </c>
      <c r="Q7" s="28">
        <v>139.18</v>
      </c>
      <c r="R7" s="28">
        <v>132.76</v>
      </c>
      <c r="S7" s="28">
        <v>198.5</v>
      </c>
      <c r="T7" s="28">
        <v>235.68</v>
      </c>
      <c r="U7" s="28">
        <v>237.43</v>
      </c>
      <c r="V7" s="28">
        <v>233.23</v>
      </c>
      <c r="W7" s="28">
        <v>205.15</v>
      </c>
      <c r="X7" s="28">
        <v>120.59</v>
      </c>
      <c r="Y7" s="28">
        <v>127.67</v>
      </c>
      <c r="Z7" s="29"/>
      <c r="AA7" s="30">
        <f>IF(SUM(B7:Z7)&lt;&gt;0,AVERAGEIF(B7:Z7,"&lt;&gt;"""),"")</f>
        <v>166.85500000000002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9.7799999999999994</v>
      </c>
      <c r="O20" s="77">
        <v>9.5269999999999992</v>
      </c>
      <c r="P20" s="77">
        <v>9.2200000000000006</v>
      </c>
      <c r="Q20" s="77">
        <v>8.8840000000000003</v>
      </c>
      <c r="R20" s="77">
        <v>10.551</v>
      </c>
      <c r="S20" s="77">
        <v>8.5329999999999995</v>
      </c>
      <c r="T20" s="77">
        <v>8.6059999999999999</v>
      </c>
      <c r="U20" s="77">
        <v>8.609</v>
      </c>
      <c r="V20" s="77">
        <v>8.1709999999999994</v>
      </c>
      <c r="W20" s="77">
        <v>7.6630000000000003</v>
      </c>
      <c r="X20" s="77">
        <v>7.3220000000000001</v>
      </c>
      <c r="Y20" s="77">
        <v>11.574000000000002</v>
      </c>
      <c r="Z20" s="78"/>
      <c r="AA20" s="79">
        <f t="shared" si="2"/>
        <v>108.44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2.4889999999999999</v>
      </c>
      <c r="O21" s="81">
        <v>3.1429999999999998</v>
      </c>
      <c r="P21" s="81">
        <v>2.956</v>
      </c>
      <c r="Q21" s="81">
        <v>2.7570000000000001</v>
      </c>
      <c r="R21" s="81">
        <v>21.382999999999999</v>
      </c>
      <c r="S21" s="81">
        <v>5.8949999999999996</v>
      </c>
      <c r="T21" s="81">
        <v>21.728999999999999</v>
      </c>
      <c r="U21" s="81">
        <v>13.758000000000001</v>
      </c>
      <c r="V21" s="81">
        <v>14.571</v>
      </c>
      <c r="W21" s="81">
        <v>21.19</v>
      </c>
      <c r="X21" s="81">
        <v>20.847000000000001</v>
      </c>
      <c r="Y21" s="81">
        <v>44.76</v>
      </c>
      <c r="Z21" s="78"/>
      <c r="AA21" s="79">
        <f t="shared" si="2"/>
        <v>175.47799999999998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12.268999999999998</v>
      </c>
      <c r="O25" s="88">
        <f t="shared" si="3"/>
        <v>12.669999999999998</v>
      </c>
      <c r="P25" s="88">
        <f t="shared" si="3"/>
        <v>12.176</v>
      </c>
      <c r="Q25" s="88">
        <f t="shared" si="3"/>
        <v>11.641</v>
      </c>
      <c r="R25" s="88">
        <f t="shared" si="3"/>
        <v>31.933999999999997</v>
      </c>
      <c r="S25" s="88">
        <f t="shared" si="3"/>
        <v>14.427999999999999</v>
      </c>
      <c r="T25" s="88">
        <f t="shared" si="3"/>
        <v>30.335000000000001</v>
      </c>
      <c r="U25" s="88">
        <f t="shared" si="3"/>
        <v>22.367000000000001</v>
      </c>
      <c r="V25" s="88">
        <f t="shared" si="3"/>
        <v>22.741999999999997</v>
      </c>
      <c r="W25" s="88">
        <f t="shared" si="3"/>
        <v>28.853000000000002</v>
      </c>
      <c r="X25" s="88">
        <f t="shared" si="3"/>
        <v>28.169</v>
      </c>
      <c r="Y25" s="88">
        <f t="shared" si="3"/>
        <v>56.334000000000003</v>
      </c>
      <c r="Z25" s="89">
        <f t="shared" si="3"/>
        <v>0</v>
      </c>
      <c r="AA25" s="90">
        <f t="shared" si="3"/>
        <v>283.91800000000001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12.269</v>
      </c>
      <c r="O29" s="77">
        <v>12.67</v>
      </c>
      <c r="P29" s="77">
        <v>12.176</v>
      </c>
      <c r="Q29" s="77">
        <v>11.641</v>
      </c>
      <c r="R29" s="77">
        <v>31.934000000000001</v>
      </c>
      <c r="S29" s="77">
        <v>14.428000000000001</v>
      </c>
      <c r="T29" s="77">
        <v>30.335000000000001</v>
      </c>
      <c r="U29" s="77">
        <v>22.367000000000001</v>
      </c>
      <c r="V29" s="77">
        <v>22.742000000000001</v>
      </c>
      <c r="W29" s="77">
        <v>28.853000000000002</v>
      </c>
      <c r="X29" s="77">
        <v>28.169</v>
      </c>
      <c r="Y29" s="77">
        <v>56.334000000000003</v>
      </c>
      <c r="Z29" s="78"/>
      <c r="AA29" s="79">
        <f>SUM(B29:Z29)</f>
        <v>283.91800000000001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12.269</v>
      </c>
      <c r="O31" s="62">
        <f t="shared" si="4"/>
        <v>12.67</v>
      </c>
      <c r="P31" s="62">
        <f t="shared" si="4"/>
        <v>12.176</v>
      </c>
      <c r="Q31" s="62">
        <f t="shared" si="4"/>
        <v>11.641</v>
      </c>
      <c r="R31" s="62">
        <f t="shared" si="4"/>
        <v>31.934000000000001</v>
      </c>
      <c r="S31" s="62">
        <f t="shared" si="4"/>
        <v>14.428000000000001</v>
      </c>
      <c r="T31" s="62">
        <f t="shared" si="4"/>
        <v>30.335000000000001</v>
      </c>
      <c r="U31" s="62">
        <f t="shared" si="4"/>
        <v>22.367000000000001</v>
      </c>
      <c r="V31" s="62">
        <f t="shared" si="4"/>
        <v>22.742000000000001</v>
      </c>
      <c r="W31" s="62">
        <f t="shared" si="4"/>
        <v>28.853000000000002</v>
      </c>
      <c r="X31" s="62">
        <f t="shared" si="4"/>
        <v>28.169</v>
      </c>
      <c r="Y31" s="62">
        <f t="shared" si="4"/>
        <v>56.334000000000003</v>
      </c>
      <c r="Z31" s="63">
        <f t="shared" si="4"/>
        <v>0</v>
      </c>
      <c r="AA31" s="64">
        <f t="shared" si="4"/>
        <v>283.91800000000001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53.4</v>
      </c>
      <c r="O38" s="99">
        <v>31</v>
      </c>
      <c r="P38" s="99">
        <v>57.6</v>
      </c>
      <c r="Q38" s="99">
        <v>95.2</v>
      </c>
      <c r="R38" s="99">
        <v>4.9000000000000004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242.1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53.4</v>
      </c>
      <c r="O39" s="88">
        <f t="shared" si="6"/>
        <v>31</v>
      </c>
      <c r="P39" s="88">
        <f t="shared" si="6"/>
        <v>57.6</v>
      </c>
      <c r="Q39" s="88">
        <f t="shared" si="6"/>
        <v>95.2</v>
      </c>
      <c r="R39" s="88">
        <f t="shared" si="6"/>
        <v>4.9000000000000004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242.1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53.4</v>
      </c>
      <c r="O46" s="99">
        <v>31</v>
      </c>
      <c r="P46" s="99">
        <v>57.6</v>
      </c>
      <c r="Q46" s="99">
        <v>95.2</v>
      </c>
      <c r="R46" s="99">
        <v>4.9000000000000004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242.1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53.4</v>
      </c>
      <c r="O48" s="88">
        <f t="shared" si="8"/>
        <v>31</v>
      </c>
      <c r="P48" s="88">
        <f t="shared" si="8"/>
        <v>57.6</v>
      </c>
      <c r="Q48" s="88">
        <f t="shared" si="8"/>
        <v>95.2</v>
      </c>
      <c r="R48" s="88">
        <f t="shared" si="8"/>
        <v>4.9000000000000004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242.1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65.668999999999997</v>
      </c>
      <c r="O51" s="88">
        <f t="shared" si="10"/>
        <v>43.67</v>
      </c>
      <c r="P51" s="88">
        <f t="shared" si="10"/>
        <v>69.775999999999996</v>
      </c>
      <c r="Q51" s="88">
        <f t="shared" si="10"/>
        <v>106.84100000000001</v>
      </c>
      <c r="R51" s="88">
        <f t="shared" si="10"/>
        <v>36.833999999999996</v>
      </c>
      <c r="S51" s="88">
        <f t="shared" si="10"/>
        <v>14.427999999999999</v>
      </c>
      <c r="T51" s="88">
        <f t="shared" si="10"/>
        <v>30.335000000000001</v>
      </c>
      <c r="U51" s="88">
        <f t="shared" si="10"/>
        <v>22.367000000000001</v>
      </c>
      <c r="V51" s="88">
        <f t="shared" si="10"/>
        <v>22.741999999999997</v>
      </c>
      <c r="W51" s="88">
        <f t="shared" si="10"/>
        <v>28.853000000000002</v>
      </c>
      <c r="X51" s="88">
        <f t="shared" si="10"/>
        <v>28.169</v>
      </c>
      <c r="Y51" s="88">
        <f t="shared" si="10"/>
        <v>56.334000000000003</v>
      </c>
      <c r="Z51" s="89">
        <f t="shared" si="10"/>
        <v>0</v>
      </c>
      <c r="AA51" s="104">
        <f>SUM(B51:Z51)</f>
        <v>526.01800000000003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53.4</v>
      </c>
      <c r="O4" s="18">
        <v>31</v>
      </c>
      <c r="P4" s="18">
        <v>57.6</v>
      </c>
      <c r="Q4" s="18">
        <v>95.2</v>
      </c>
      <c r="R4" s="18">
        <v>4.9000000000000004</v>
      </c>
      <c r="S4" s="18"/>
      <c r="T4" s="18"/>
      <c r="U4" s="18"/>
      <c r="V4" s="18"/>
      <c r="W4" s="18"/>
      <c r="X4" s="18"/>
      <c r="Y4" s="18"/>
      <c r="Z4" s="19"/>
      <c r="AA4" s="111">
        <f>SUM(B4:Z4)</f>
        <v>242.1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130</v>
      </c>
      <c r="O7" s="117">
        <v>120</v>
      </c>
      <c r="P7" s="117">
        <v>122.07</v>
      </c>
      <c r="Q7" s="117">
        <v>139.18</v>
      </c>
      <c r="R7" s="117">
        <v>132.76</v>
      </c>
      <c r="S7" s="117">
        <v>198.5</v>
      </c>
      <c r="T7" s="117">
        <v>235.68</v>
      </c>
      <c r="U7" s="117">
        <v>237.43</v>
      </c>
      <c r="V7" s="117">
        <v>233.23</v>
      </c>
      <c r="W7" s="117">
        <v>205.15</v>
      </c>
      <c r="X7" s="117">
        <v>120.59</v>
      </c>
      <c r="Y7" s="117">
        <v>127.67</v>
      </c>
      <c r="Z7" s="118"/>
      <c r="AA7" s="119">
        <f>IF(SUM(B7:Z7)&lt;&gt;0,AVERAGEIF(B7:Z7,"&lt;&gt;"""),"")</f>
        <v>166.85500000000002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53.4</v>
      </c>
      <c r="O23" s="133">
        <v>31</v>
      </c>
      <c r="P23" s="133">
        <v>57.6</v>
      </c>
      <c r="Q23" s="133">
        <v>95.2</v>
      </c>
      <c r="R23" s="133">
        <v>4.9000000000000004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242.1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53.4</v>
      </c>
      <c r="O24" s="135">
        <f t="shared" si="3"/>
        <v>31</v>
      </c>
      <c r="P24" s="135">
        <f t="shared" si="3"/>
        <v>57.6</v>
      </c>
      <c r="Q24" s="135">
        <f t="shared" si="3"/>
        <v>95.2</v>
      </c>
      <c r="R24" s="135">
        <f t="shared" si="3"/>
        <v>4.9000000000000004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242.1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2023-07-21T08:18:24Z</dcterms:created>
  <dcterms:modified xsi:type="dcterms:W3CDTF">2023-07-21T08:18:25Z</dcterms:modified>
</cp:coreProperties>
</file>