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<sst xmlns="http://schemas.openxmlformats.org/spreadsheetml/2006/main" count="117" uniqueCount="53">
  <si>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20/07/2023 11:17:56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</si>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</sst>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3B6-42B1-A704-02714DD4200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3B6-42B1-A704-02714DD4200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27.069999999999997</c:v>
                </c:pt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B6-42B1-A704-02714DD4200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B6-42B1-A704-02714DD4200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8.5809999999999995</c:v>
                </c:pt>
                <c:pt idx="13">
                  <c:v>6.3719999999999999</c:v>
                </c:pt>
                <c:pt idx="14">
                  <c:v>6.0109999999999992</c:v>
                </c:pt>
                <c:pt idx="15">
                  <c:v>2.1709999999999998</c:v>
                </c:pt>
                <c:pt idx="16">
                  <c:v>5.2829999999999995</c:v>
                </c:pt>
                <c:pt idx="17">
                  <c:v>7.9539999999999997</c:v>
                </c:pt>
                <c:pt idx="18">
                  <c:v>0.23100000000000001</c:v>
                </c:pt>
                <c:pt idx="19">
                  <c:v>32.71</c:v>
                </c:pt>
                <c:pt idx="20">
                  <c:v>37.606999999999999</c:v>
                </c:pt>
                <c:pt idx="21">
                  <c:v>41.194000000000003</c:v>
                </c:pt>
                <c:pt idx="22">
                  <c:v>38.454999999999998</c:v>
                </c:pt>
                <c:pt idx="23">
                  <c:v>53.308999999999997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B6-42B1-A704-02714DD4200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3B6-42B1-A704-02714DD4200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3B6-42B1-A704-02714DD42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50.721000000000004</c:v>
                </c:pt>
                <c:pt idx="13">
                  <c:v>47.650000000000006</c:v>
                </c:pt>
                <c:pt idx="14">
                  <c:v>47.432999999999993</c:v>
                </c:pt>
                <c:pt idx="15">
                  <c:v>72.426999999999992</c:v>
                </c:pt>
                <c:pt idx="16">
                  <c:v>58.155000000000001</c:v>
                </c:pt>
                <c:pt idx="17">
                  <c:v>43.044999999999995</c:v>
                </c:pt>
                <c:pt idx="18">
                  <c:v>33.987000000000002</c:v>
                </c:pt>
                <c:pt idx="19">
                  <c:v>65.504000000000005</c:v>
                </c:pt>
                <c:pt idx="20">
                  <c:v>72.26600000000002</c:v>
                </c:pt>
                <c:pt idx="21">
                  <c:v>72.751000000000005</c:v>
                </c:pt>
                <c:pt idx="22">
                  <c:v>71.330999999999989</c:v>
                </c:pt>
                <c:pt idx="23">
                  <c:v>84.305999999999997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3B6-42B1-A704-02714DD42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108.49</c:v>
                </c:pt>
                <c:pt idx="13">
                  <c:v>119.19</c:v>
                </c:pt>
                <c:pt idx="14">
                  <c:v>121</c:v>
                </c:pt>
                <c:pt idx="15">
                  <c:v>125.09</c:v>
                </c:pt>
                <c:pt idx="16">
                  <c:v>140.65</c:v>
                </c:pt>
                <c:pt idx="17">
                  <c:v>169.94</c:v>
                </c:pt>
                <c:pt idx="18">
                  <c:v>294.92</c:v>
                </c:pt>
                <c:pt idx="19">
                  <c:v>268.25</c:v>
                </c:pt>
                <c:pt idx="20">
                  <c:v>267</c:v>
                </c:pt>
                <c:pt idx="21">
                  <c:v>212.8</c:v>
                </c:pt>
                <c:pt idx="22">
                  <c:v>151.94999999999999</c:v>
                </c:pt>
                <c:pt idx="23">
                  <c:v>107.5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3B6-42B1-A704-02714DD42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50.737999999999992</v>
      </c>
      <c r="O4" s="18">
        <v>47.664999999999999</v>
      </c>
      <c r="P4" s="18">
        <v>47.403000000000006</v>
      </c>
      <c r="Q4" s="18">
        <v>72.463999999999999</v>
      </c>
      <c r="R4" s="18">
        <v>58.117999999999995</v>
      </c>
      <c r="S4" s="18">
        <v>43.000999999999998</v>
      </c>
      <c r="T4" s="18">
        <v>33.986999999999995</v>
      </c>
      <c r="U4" s="18">
        <v>65.503999999999991</v>
      </c>
      <c r="V4" s="18">
        <v>72.266000000000005</v>
      </c>
      <c r="W4" s="18">
        <v>72.72699999999999</v>
      </c>
      <c r="X4" s="18">
        <v>71.331000000000017</v>
      </c>
      <c r="Y4" s="18">
        <v>84.316999999999993</v>
      </c>
      <c r="Z4" s="19"/>
      <c r="AA4" s="20">
        <f>SUM(B4:Z4)</f>
        <v>719.52100000000007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108.49</v>
      </c>
      <c r="O7" s="28">
        <v>119.19</v>
      </c>
      <c r="P7" s="28">
        <v>121</v>
      </c>
      <c r="Q7" s="28">
        <v>125.09</v>
      </c>
      <c r="R7" s="28">
        <v>140.65</v>
      </c>
      <c r="S7" s="28">
        <v>169.94</v>
      </c>
      <c r="T7" s="28">
        <v>294.92</v>
      </c>
      <c r="U7" s="28">
        <v>268.25</v>
      </c>
      <c r="V7" s="28">
        <v>267</v>
      </c>
      <c r="W7" s="28">
        <v>212.8</v>
      </c>
      <c r="X7" s="28">
        <v>151.94999999999999</v>
      </c>
      <c r="Y7" s="28">
        <v>107.5</v>
      </c>
      <c r="Z7" s="29"/>
      <c r="AA7" s="30">
        <f>IF(SUM(B7:Z7)&lt;&gt;0,AVERAGEIF(B7:Z7,"&lt;&gt;"""),"")</f>
        <v>173.89833333333331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27.069999999999997</v>
      </c>
      <c r="R12" s="52">
        <v>10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37.069999999999993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8.5809999999999995</v>
      </c>
      <c r="O14" s="57">
        <v>6.3719999999999999</v>
      </c>
      <c r="P14" s="57">
        <v>6.0109999999999992</v>
      </c>
      <c r="Q14" s="57">
        <v>2.1709999999999998</v>
      </c>
      <c r="R14" s="57">
        <v>5.2829999999999995</v>
      </c>
      <c r="S14" s="57">
        <v>7.9539999999999997</v>
      </c>
      <c r="T14" s="57">
        <v>0.23100000000000001</v>
      </c>
      <c r="U14" s="57">
        <v>32.71</v>
      </c>
      <c r="V14" s="57">
        <v>37.606999999999999</v>
      </c>
      <c r="W14" s="57">
        <v>41.194000000000003</v>
      </c>
      <c r="X14" s="57">
        <v>38.454999999999998</v>
      </c>
      <c r="Y14" s="57">
        <v>53.308999999999997</v>
      </c>
      <c r="Z14" s="58"/>
      <c r="AA14" s="59">
        <f t="shared" si="0"/>
        <v>239.87800000000001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8.5809999999999995</v>
      </c>
      <c r="O16" s="62">
        <f t="shared" si="1"/>
        <v>6.3719999999999999</v>
      </c>
      <c r="P16" s="62">
        <f t="shared" si="1"/>
        <v>6.0109999999999992</v>
      </c>
      <c r="Q16" s="62">
        <f t="shared" si="1"/>
        <v>29.240999999999996</v>
      </c>
      <c r="R16" s="62">
        <f t="shared" si="1"/>
        <v>15.282999999999999</v>
      </c>
      <c r="S16" s="62">
        <f t="shared" si="1"/>
        <v>7.9539999999999997</v>
      </c>
      <c r="T16" s="62">
        <f t="shared" si="1"/>
        <v>0.23100000000000001</v>
      </c>
      <c r="U16" s="62">
        <f t="shared" si="1"/>
        <v>32.71</v>
      </c>
      <c r="V16" s="62">
        <f t="shared" si="1"/>
        <v>37.606999999999999</v>
      </c>
      <c r="W16" s="62">
        <f t="shared" si="1"/>
        <v>41.194000000000003</v>
      </c>
      <c r="X16" s="62">
        <f t="shared" si="1"/>
        <v>38.454999999999998</v>
      </c>
      <c r="Y16" s="62">
        <f t="shared" si="1"/>
        <v>53.308999999999997</v>
      </c>
      <c r="Z16" s="63" t="str">
        <f t="shared" si="1"/>
        <v/>
      </c>
      <c r="AA16" s="64">
        <f>SUM(AA10:AA15)</f>
        <v>276.94799999999998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9.2260000000000009</v>
      </c>
      <c r="O20" s="77">
        <v>8.8390000000000004</v>
      </c>
      <c r="P20" s="77">
        <v>8.4130000000000003</v>
      </c>
      <c r="Q20" s="77">
        <v>8.0739999999999998</v>
      </c>
      <c r="R20" s="77">
        <v>7.7510000000000003</v>
      </c>
      <c r="S20" s="77">
        <v>7.6210000000000004</v>
      </c>
      <c r="T20" s="77">
        <v>7.6779999999999999</v>
      </c>
      <c r="U20" s="77">
        <v>7.6379999999999999</v>
      </c>
      <c r="V20" s="77">
        <v>7.2030000000000003</v>
      </c>
      <c r="W20" s="77">
        <v>6.6280000000000001</v>
      </c>
      <c r="X20" s="77">
        <v>6.3680000000000003</v>
      </c>
      <c r="Y20" s="77">
        <v>6.125</v>
      </c>
      <c r="Z20" s="78"/>
      <c r="AA20" s="79">
        <f t="shared" si="2"/>
        <v>91.563999999999993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32.930999999999997</v>
      </c>
      <c r="O21" s="81">
        <v>32.454000000000001</v>
      </c>
      <c r="P21" s="81">
        <v>32.978999999999999</v>
      </c>
      <c r="Q21" s="81">
        <v>35.148999999999994</v>
      </c>
      <c r="R21" s="81">
        <v>35.084000000000003</v>
      </c>
      <c r="S21" s="81">
        <v>27.425999999999998</v>
      </c>
      <c r="T21" s="81">
        <v>26.077999999999999</v>
      </c>
      <c r="U21" s="81">
        <v>25.155999999999999</v>
      </c>
      <c r="V21" s="81">
        <v>27.456</v>
      </c>
      <c r="W21" s="81">
        <v>24.905000000000001</v>
      </c>
      <c r="X21" s="81">
        <v>26.508000000000003</v>
      </c>
      <c r="Y21" s="81">
        <v>24.882999999999999</v>
      </c>
      <c r="Z21" s="78"/>
      <c r="AA21" s="79">
        <f t="shared" si="2"/>
        <v>351.0089999999999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42.156999999999996</v>
      </c>
      <c r="O25" s="88">
        <f t="shared" si="3"/>
        <v>41.292999999999999</v>
      </c>
      <c r="P25" s="88">
        <f t="shared" si="3"/>
        <v>41.391999999999996</v>
      </c>
      <c r="Q25" s="88">
        <f t="shared" si="3"/>
        <v>43.222999999999992</v>
      </c>
      <c r="R25" s="88">
        <f t="shared" si="3"/>
        <v>42.835000000000001</v>
      </c>
      <c r="S25" s="88">
        <f t="shared" si="3"/>
        <v>35.046999999999997</v>
      </c>
      <c r="T25" s="88">
        <f t="shared" si="3"/>
        <v>33.756</v>
      </c>
      <c r="U25" s="88">
        <f t="shared" si="3"/>
        <v>32.793999999999997</v>
      </c>
      <c r="V25" s="88">
        <f t="shared" si="3"/>
        <v>34.658999999999999</v>
      </c>
      <c r="W25" s="88">
        <f t="shared" si="3"/>
        <v>31.533000000000001</v>
      </c>
      <c r="X25" s="88">
        <f t="shared" si="3"/>
        <v>32.876000000000005</v>
      </c>
      <c r="Y25" s="88">
        <f t="shared" si="3"/>
        <v>31.007999999999999</v>
      </c>
      <c r="Z25" s="89" t="str">
        <f t="shared" si="3"/>
        <v/>
      </c>
      <c r="AA25" s="90">
        <f>SUM(AA19:AA24)</f>
        <v>442.57299999999987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50.738</v>
      </c>
      <c r="O29" s="77">
        <v>47.664999999999999</v>
      </c>
      <c r="P29" s="77">
        <v>47.402999999999999</v>
      </c>
      <c r="Q29" s="77">
        <v>72.463999999999999</v>
      </c>
      <c r="R29" s="77">
        <v>58.118000000000002</v>
      </c>
      <c r="S29" s="77">
        <v>43.000999999999998</v>
      </c>
      <c r="T29" s="77">
        <v>33.987000000000002</v>
      </c>
      <c r="U29" s="77">
        <v>65.504000000000005</v>
      </c>
      <c r="V29" s="77">
        <v>72.266000000000005</v>
      </c>
      <c r="W29" s="77">
        <v>72.727000000000004</v>
      </c>
      <c r="X29" s="77">
        <v>71.331000000000003</v>
      </c>
      <c r="Y29" s="77">
        <v>84.316999999999993</v>
      </c>
      <c r="Z29" s="78"/>
      <c r="AA29" s="79">
        <f>SUM(B29:Z29)</f>
        <v>719.52100000000007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50.738</v>
      </c>
      <c r="O31" s="62">
        <f t="shared" si="4"/>
        <v>47.664999999999999</v>
      </c>
      <c r="P31" s="62">
        <f t="shared" si="4"/>
        <v>47.402999999999999</v>
      </c>
      <c r="Q31" s="62">
        <f t="shared" si="4"/>
        <v>72.463999999999999</v>
      </c>
      <c r="R31" s="62">
        <f t="shared" si="4"/>
        <v>58.118000000000002</v>
      </c>
      <c r="S31" s="62">
        <f t="shared" si="4"/>
        <v>43.000999999999998</v>
      </c>
      <c r="T31" s="62">
        <f t="shared" si="4"/>
        <v>33.987000000000002</v>
      </c>
      <c r="U31" s="62">
        <f t="shared" si="4"/>
        <v>65.504000000000005</v>
      </c>
      <c r="V31" s="62">
        <f t="shared" si="4"/>
        <v>72.266000000000005</v>
      </c>
      <c r="W31" s="62">
        <f t="shared" si="4"/>
        <v>72.727000000000004</v>
      </c>
      <c r="X31" s="62">
        <f t="shared" si="4"/>
        <v>71.331000000000003</v>
      </c>
      <c r="Y31" s="62">
        <f t="shared" si="4"/>
        <v>84.316999999999993</v>
      </c>
      <c r="Z31" s="63" t="str">
        <f t="shared" si="4"/>
        <v/>
      </c>
      <c r="AA31" s="64">
        <f>SUM(AA28:AA30)</f>
        <v>719.52100000000007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50.738</v>
      </c>
      <c r="O51" s="88">
        <f t="shared" si="10"/>
        <v>47.664999999999999</v>
      </c>
      <c r="P51" s="88">
        <f t="shared" si="10"/>
        <v>47.402999999999992</v>
      </c>
      <c r="Q51" s="88">
        <f t="shared" si="10"/>
        <v>72.463999999999984</v>
      </c>
      <c r="R51" s="88">
        <f t="shared" si="10"/>
        <v>58.118000000000002</v>
      </c>
      <c r="S51" s="88">
        <f t="shared" si="10"/>
        <v>43.000999999999998</v>
      </c>
      <c r="T51" s="88">
        <f t="shared" si="10"/>
        <v>33.987000000000002</v>
      </c>
      <c r="U51" s="88">
        <f t="shared" si="10"/>
        <v>65.503999999999991</v>
      </c>
      <c r="V51" s="88">
        <f t="shared" si="10"/>
        <v>72.265999999999991</v>
      </c>
      <c r="W51" s="88">
        <f t="shared" si="10"/>
        <v>72.727000000000004</v>
      </c>
      <c r="X51" s="88">
        <f t="shared" si="10"/>
        <v>71.331000000000003</v>
      </c>
      <c r="Y51" s="88">
        <f t="shared" si="10"/>
        <v>84.316999999999993</v>
      </c>
      <c r="Z51" s="89" t="str">
        <f t="shared" si="10"/>
        <v/>
      </c>
      <c r="AA51" s="104">
        <f>SUM(B51:Z51)</f>
        <v>719.52099999999996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50.721000000000004</v>
      </c>
      <c r="O4" s="18">
        <v>47.650000000000006</v>
      </c>
      <c r="P4" s="18">
        <v>47.432999999999993</v>
      </c>
      <c r="Q4" s="18">
        <v>72.426999999999992</v>
      </c>
      <c r="R4" s="18">
        <v>58.155000000000001</v>
      </c>
      <c r="S4" s="18">
        <v>43.044999999999995</v>
      </c>
      <c r="T4" s="18">
        <v>33.987000000000002</v>
      </c>
      <c r="U4" s="18">
        <v>65.504000000000005</v>
      </c>
      <c r="V4" s="18">
        <v>72.26600000000002</v>
      </c>
      <c r="W4" s="18">
        <v>72.751000000000005</v>
      </c>
      <c r="X4" s="18">
        <v>71.330999999999989</v>
      </c>
      <c r="Y4" s="18">
        <v>84.305999999999997</v>
      </c>
      <c r="Z4" s="19"/>
      <c r="AA4" s="20">
        <f>SUM(B4:Z4)</f>
        <v>719.57600000000014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108.49</v>
      </c>
      <c r="O7" s="28">
        <v>119.19</v>
      </c>
      <c r="P7" s="28">
        <v>121</v>
      </c>
      <c r="Q7" s="28">
        <v>125.09</v>
      </c>
      <c r="R7" s="28">
        <v>140.65</v>
      </c>
      <c r="S7" s="28">
        <v>169.94</v>
      </c>
      <c r="T7" s="28">
        <v>294.92</v>
      </c>
      <c r="U7" s="28">
        <v>268.25</v>
      </c>
      <c r="V7" s="28">
        <v>267</v>
      </c>
      <c r="W7" s="28">
        <v>212.8</v>
      </c>
      <c r="X7" s="28">
        <v>151.94999999999999</v>
      </c>
      <c r="Y7" s="28">
        <v>107.5</v>
      </c>
      <c r="Z7" s="29"/>
      <c r="AA7" s="30">
        <f>IF(SUM(B7:Z7)&lt;&gt;0,AVERAGEIF(B7:Z7,"&lt;&gt;"""),"")</f>
        <v>173.89833333333331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6.1619999999999999</v>
      </c>
      <c r="V19" s="72">
        <v>6.8650000000000002</v>
      </c>
      <c r="W19" s="72"/>
      <c r="X19" s="72">
        <v>0.13400000000000001</v>
      </c>
      <c r="Y19" s="72"/>
      <c r="Z19" s="73"/>
      <c r="AA19" s="74">
        <f t="shared" ref="AA19:AA24" si="2">SUM(B19:Z19)</f>
        <v>13.161000000000001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12.378</v>
      </c>
      <c r="O20" s="77">
        <v>3.218</v>
      </c>
      <c r="P20" s="77"/>
      <c r="Q20" s="77"/>
      <c r="R20" s="77"/>
      <c r="S20" s="77">
        <v>12.837999999999999</v>
      </c>
      <c r="T20" s="77"/>
      <c r="U20" s="77">
        <v>28.891999999999999</v>
      </c>
      <c r="V20" s="77">
        <v>23.122999999999998</v>
      </c>
      <c r="W20" s="77">
        <v>9.7439999999999998</v>
      </c>
      <c r="X20" s="77">
        <v>10.681000000000001</v>
      </c>
      <c r="Y20" s="77">
        <v>9.33</v>
      </c>
      <c r="Z20" s="78"/>
      <c r="AA20" s="79">
        <f t="shared" si="2"/>
        <v>110.20399999999998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35.643000000000001</v>
      </c>
      <c r="O21" s="81">
        <v>24.132000000000001</v>
      </c>
      <c r="P21" s="81">
        <v>32.033000000000001</v>
      </c>
      <c r="Q21" s="81">
        <v>7.4269999999999996</v>
      </c>
      <c r="R21" s="81">
        <v>0.255</v>
      </c>
      <c r="S21" s="81">
        <v>16.606999999999999</v>
      </c>
      <c r="T21" s="81">
        <v>33.987000000000002</v>
      </c>
      <c r="U21" s="81">
        <v>30.450000000000003</v>
      </c>
      <c r="V21" s="81">
        <v>42.278000000000006</v>
      </c>
      <c r="W21" s="81">
        <v>58.007000000000005</v>
      </c>
      <c r="X21" s="81">
        <v>60.515999999999991</v>
      </c>
      <c r="Y21" s="81">
        <v>23.276000000000003</v>
      </c>
      <c r="Z21" s="78"/>
      <c r="AA21" s="79">
        <f t="shared" si="2"/>
        <v>364.61100000000005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48.021000000000001</v>
      </c>
      <c r="O25" s="88">
        <f t="shared" si="3"/>
        <v>27.35</v>
      </c>
      <c r="P25" s="88">
        <f t="shared" si="3"/>
        <v>32.033000000000001</v>
      </c>
      <c r="Q25" s="88">
        <f t="shared" si="3"/>
        <v>7.4269999999999996</v>
      </c>
      <c r="R25" s="88">
        <f t="shared" si="3"/>
        <v>0.255</v>
      </c>
      <c r="S25" s="88">
        <f t="shared" si="3"/>
        <v>29.445</v>
      </c>
      <c r="T25" s="88">
        <f t="shared" si="3"/>
        <v>33.987000000000002</v>
      </c>
      <c r="U25" s="88">
        <f t="shared" si="3"/>
        <v>65.504000000000005</v>
      </c>
      <c r="V25" s="88">
        <f t="shared" si="3"/>
        <v>72.266000000000005</v>
      </c>
      <c r="W25" s="88">
        <f t="shared" si="3"/>
        <v>67.751000000000005</v>
      </c>
      <c r="X25" s="88">
        <f t="shared" si="3"/>
        <v>71.330999999999989</v>
      </c>
      <c r="Y25" s="88">
        <f t="shared" si="3"/>
        <v>32.606000000000002</v>
      </c>
      <c r="Z25" s="89">
        <f t="shared" si="3"/>
        <v>0</v>
      </c>
      <c r="AA25" s="90">
        <f t="shared" si="3"/>
        <v>487.976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48.021000000000001</v>
      </c>
      <c r="O29" s="77">
        <v>27.35</v>
      </c>
      <c r="P29" s="77">
        <v>32.033000000000001</v>
      </c>
      <c r="Q29" s="77">
        <v>7.4269999999999996</v>
      </c>
      <c r="R29" s="77">
        <v>0.255</v>
      </c>
      <c r="S29" s="77">
        <v>29.445</v>
      </c>
      <c r="T29" s="77">
        <v>33.987000000000002</v>
      </c>
      <c r="U29" s="77">
        <v>65.504000000000005</v>
      </c>
      <c r="V29" s="77">
        <v>72.266000000000005</v>
      </c>
      <c r="W29" s="77">
        <v>67.751000000000005</v>
      </c>
      <c r="X29" s="77">
        <v>71.331000000000003</v>
      </c>
      <c r="Y29" s="77">
        <v>32.606000000000002</v>
      </c>
      <c r="Z29" s="78"/>
      <c r="AA29" s="79">
        <f>SUM(B29:Z29)</f>
        <v>487.976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48.021000000000001</v>
      </c>
      <c r="O31" s="62">
        <f t="shared" si="4"/>
        <v>27.35</v>
      </c>
      <c r="P31" s="62">
        <f t="shared" si="4"/>
        <v>32.033000000000001</v>
      </c>
      <c r="Q31" s="62">
        <f t="shared" si="4"/>
        <v>7.4269999999999996</v>
      </c>
      <c r="R31" s="62">
        <f t="shared" si="4"/>
        <v>0.255</v>
      </c>
      <c r="S31" s="62">
        <f t="shared" si="4"/>
        <v>29.445</v>
      </c>
      <c r="T31" s="62">
        <f t="shared" si="4"/>
        <v>33.987000000000002</v>
      </c>
      <c r="U31" s="62">
        <f t="shared" si="4"/>
        <v>65.504000000000005</v>
      </c>
      <c r="V31" s="62">
        <f t="shared" si="4"/>
        <v>72.266000000000005</v>
      </c>
      <c r="W31" s="62">
        <f t="shared" si="4"/>
        <v>67.751000000000005</v>
      </c>
      <c r="X31" s="62">
        <f t="shared" si="4"/>
        <v>71.331000000000003</v>
      </c>
      <c r="Y31" s="62">
        <f t="shared" si="4"/>
        <v>32.606000000000002</v>
      </c>
      <c r="Z31" s="63">
        <f t="shared" si="4"/>
        <v>0</v>
      </c>
      <c r="AA31" s="64">
        <f t="shared" si="4"/>
        <v>487.976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2.7</v>
      </c>
      <c r="O38" s="99">
        <v>20.3</v>
      </c>
      <c r="P38" s="99">
        <v>15.4</v>
      </c>
      <c r="Q38" s="99">
        <v>65</v>
      </c>
      <c r="R38" s="99">
        <v>57.9</v>
      </c>
      <c r="S38" s="99">
        <v>13.6</v>
      </c>
      <c r="T38" s="99"/>
      <c r="U38" s="99"/>
      <c r="V38" s="99"/>
      <c r="W38" s="99">
        <v>5</v>
      </c>
      <c r="X38" s="99"/>
      <c r="Y38" s="99">
        <v>51.7</v>
      </c>
      <c r="Z38" s="100"/>
      <c r="AA38" s="79">
        <f t="shared" si="5"/>
        <v>231.60000000000002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2.7</v>
      </c>
      <c r="O39" s="88">
        <f t="shared" si="6"/>
        <v>20.3</v>
      </c>
      <c r="P39" s="88">
        <f t="shared" si="6"/>
        <v>15.4</v>
      </c>
      <c r="Q39" s="88">
        <f t="shared" si="6"/>
        <v>65</v>
      </c>
      <c r="R39" s="88">
        <f t="shared" si="6"/>
        <v>57.9</v>
      </c>
      <c r="S39" s="88">
        <f t="shared" si="6"/>
        <v>13.6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</v>
      </c>
      <c r="X39" s="88">
        <f t="shared" si="6"/>
        <v>0</v>
      </c>
      <c r="Y39" s="88">
        <f t="shared" si="6"/>
        <v>51.7</v>
      </c>
      <c r="Z39" s="89">
        <f t="shared" si="6"/>
        <v>0</v>
      </c>
      <c r="AA39" s="90">
        <f t="shared" si="5"/>
        <v>231.60000000000002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2.7</v>
      </c>
      <c r="O46" s="99">
        <v>20.3</v>
      </c>
      <c r="P46" s="99">
        <v>15.4</v>
      </c>
      <c r="Q46" s="99">
        <v>65</v>
      </c>
      <c r="R46" s="99">
        <v>57.9</v>
      </c>
      <c r="S46" s="99">
        <v>13.6</v>
      </c>
      <c r="T46" s="99"/>
      <c r="U46" s="99"/>
      <c r="V46" s="99"/>
      <c r="W46" s="99">
        <v>5</v>
      </c>
      <c r="X46" s="99"/>
      <c r="Y46" s="99">
        <v>51.7</v>
      </c>
      <c r="Z46" s="100"/>
      <c r="AA46" s="79">
        <f t="shared" si="7"/>
        <v>231.60000000000002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2.7</v>
      </c>
      <c r="O48" s="88">
        <f t="shared" si="8"/>
        <v>20.3</v>
      </c>
      <c r="P48" s="88">
        <f t="shared" si="8"/>
        <v>15.4</v>
      </c>
      <c r="Q48" s="88">
        <f t="shared" si="8"/>
        <v>65</v>
      </c>
      <c r="R48" s="88">
        <f t="shared" si="8"/>
        <v>57.9</v>
      </c>
      <c r="S48" s="88">
        <f t="shared" si="8"/>
        <v>13.6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</v>
      </c>
      <c r="X48" s="88">
        <f t="shared" si="8"/>
        <v>0</v>
      </c>
      <c r="Y48" s="88">
        <f t="shared" si="8"/>
        <v>51.7</v>
      </c>
      <c r="Z48" s="89">
        <f t="shared" si="8"/>
        <v>0</v>
      </c>
      <c r="AA48" s="90">
        <f t="shared" si="7"/>
        <v>231.60000000000002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50.721000000000004</v>
      </c>
      <c r="O51" s="88">
        <f t="shared" si="10"/>
        <v>47.650000000000006</v>
      </c>
      <c r="P51" s="88">
        <f t="shared" si="10"/>
        <v>47.433</v>
      </c>
      <c r="Q51" s="88">
        <f t="shared" si="10"/>
        <v>72.426999999999992</v>
      </c>
      <c r="R51" s="88">
        <f t="shared" si="10"/>
        <v>58.155000000000001</v>
      </c>
      <c r="S51" s="88">
        <f t="shared" si="10"/>
        <v>43.045000000000002</v>
      </c>
      <c r="T51" s="88">
        <f t="shared" si="10"/>
        <v>33.987000000000002</v>
      </c>
      <c r="U51" s="88">
        <f t="shared" si="10"/>
        <v>65.504000000000005</v>
      </c>
      <c r="V51" s="88">
        <f t="shared" si="10"/>
        <v>72.266000000000005</v>
      </c>
      <c r="W51" s="88">
        <f t="shared" si="10"/>
        <v>72.751000000000005</v>
      </c>
      <c r="X51" s="88">
        <f t="shared" si="10"/>
        <v>71.330999999999989</v>
      </c>
      <c r="Y51" s="88">
        <f t="shared" si="10"/>
        <v>84.306000000000012</v>
      </c>
      <c r="Z51" s="89">
        <f t="shared" si="10"/>
        <v>0</v>
      </c>
      <c r="AA51" s="104">
        <f>SUM(B51:Z51)</f>
        <v>719.57600000000014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2.7</v>
      </c>
      <c r="O4" s="18">
        <v>20.3</v>
      </c>
      <c r="P4" s="18">
        <v>15.4</v>
      </c>
      <c r="Q4" s="18">
        <v>65</v>
      </c>
      <c r="R4" s="18">
        <v>57.9</v>
      </c>
      <c r="S4" s="18">
        <v>13.6</v>
      </c>
      <c r="T4" s="18"/>
      <c r="U4" s="18"/>
      <c r="V4" s="18"/>
      <c r="W4" s="18">
        <v>5</v>
      </c>
      <c r="X4" s="18"/>
      <c r="Y4" s="18">
        <v>51.7</v>
      </c>
      <c r="Z4" s="19"/>
      <c r="AA4" s="111">
        <f>SUM(B4:Z4)</f>
        <v>231.60000000000002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108.49</v>
      </c>
      <c r="O7" s="117">
        <v>119.19</v>
      </c>
      <c r="P7" s="117">
        <v>121</v>
      </c>
      <c r="Q7" s="117">
        <v>125.09</v>
      </c>
      <c r="R7" s="117">
        <v>140.65</v>
      </c>
      <c r="S7" s="117">
        <v>169.94</v>
      </c>
      <c r="T7" s="117">
        <v>294.92</v>
      </c>
      <c r="U7" s="117">
        <v>268.25</v>
      </c>
      <c r="V7" s="117">
        <v>267</v>
      </c>
      <c r="W7" s="117">
        <v>212.8</v>
      </c>
      <c r="X7" s="117">
        <v>151.94999999999999</v>
      </c>
      <c r="Y7" s="117">
        <v>107.5</v>
      </c>
      <c r="Z7" s="118"/>
      <c r="AA7" s="119">
        <f>IF(SUM(B7:Z7)&lt;&gt;0,AVERAGEIF(B7:Z7,"&lt;&gt;"""),"")</f>
        <v>173.89833333333331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2.7</v>
      </c>
      <c r="O23" s="133">
        <v>20.3</v>
      </c>
      <c r="P23" s="133">
        <v>15.4</v>
      </c>
      <c r="Q23" s="133">
        <v>65</v>
      </c>
      <c r="R23" s="133">
        <v>57.9</v>
      </c>
      <c r="S23" s="133">
        <v>13.6</v>
      </c>
      <c r="T23" s="133"/>
      <c r="U23" s="133"/>
      <c r="V23" s="133"/>
      <c r="W23" s="133">
        <v>5</v>
      </c>
      <c r="X23" s="133"/>
      <c r="Y23" s="133">
        <v>51.7</v>
      </c>
      <c r="Z23" s="131"/>
      <c r="AA23" s="132">
        <f t="shared" si="2"/>
        <v>231.60000000000002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2.7</v>
      </c>
      <c r="O24" s="135">
        <f t="shared" si="3"/>
        <v>20.3</v>
      </c>
      <c r="P24" s="135">
        <f t="shared" si="3"/>
        <v>15.4</v>
      </c>
      <c r="Q24" s="135">
        <f t="shared" si="3"/>
        <v>65</v>
      </c>
      <c r="R24" s="135">
        <f t="shared" si="3"/>
        <v>57.9</v>
      </c>
      <c r="S24" s="135">
        <f t="shared" si="3"/>
        <v>13.6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5</v>
      </c>
      <c r="X24" s="135">
        <f t="shared" si="3"/>
        <v>0</v>
      </c>
      <c r="Y24" s="135">
        <f t="shared" si="3"/>
        <v>51.7</v>
      </c>
      <c r="Z24" s="136" t="str">
        <f t="shared" si="3"/>
        <v/>
      </c>
      <c r="AA24" s="90">
        <f t="shared" si="2"/>
        <v>231.60000000000002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2023-07-20T08:17:56Z</dcterms:created>
  <dcterms:modified xsi:type="dcterms:W3CDTF">2023-07-20T08:17:57Z</dcterms:modified>
</cp:coreProperties>
</file>