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<sst xmlns="http://schemas.openxmlformats.org/spreadsheetml/2006/main" count="117" uniqueCount="53">
  <si>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19/07/2023 11:17:22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</si>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</sst>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68-4C38-8875-78B8162A66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68-4C38-8875-78B8162A66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1.8819999999999999</c:v>
                </c:pt>
                <c:pt idx="16">
                  <c:v>2.6379999999999999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68-4C38-8875-78B8162A66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19.2</c:v>
                </c:pt>
                <c:pt idx="13">
                  <c:v>32.700000000000003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23.5</c:v>
                </c:pt>
                <c:pt idx="18">
                  <c:v>30.6</c:v>
                </c:pt>
                <c:pt idx="19">
                  <c:v>51.4</c:v>
                </c:pt>
                <c:pt idx="20">
                  <c:v>16.7</c:v>
                </c:pt>
                <c:pt idx="21">
                  <c:v>30.1</c:v>
                </c:pt>
                <c:pt idx="22">
                  <c:v>28.1</c:v>
                </c:pt>
                <c:pt idx="23">
                  <c:v>22.8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68-4C38-8875-78B8162A66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3.875</c:v>
                </c:pt>
                <c:pt idx="13">
                  <c:v>1.1519999999999999</c:v>
                </c:pt>
                <c:pt idx="14">
                  <c:v>2.1480000000000001</c:v>
                </c:pt>
                <c:pt idx="15">
                  <c:v>35.278999999999996</c:v>
                </c:pt>
                <c:pt idx="16">
                  <c:v>14.408000000000001</c:v>
                </c:pt>
                <c:pt idx="17">
                  <c:v>10.222</c:v>
                </c:pt>
                <c:pt idx="18">
                  <c:v>11.160999999999998</c:v>
                </c:pt>
                <c:pt idx="19">
                  <c:v>5.1209999999999996</c:v>
                </c:pt>
                <c:pt idx="20">
                  <c:v>6.4579999999999993</c:v>
                </c:pt>
                <c:pt idx="21">
                  <c:v>4.3140000000000001</c:v>
                </c:pt>
                <c:pt idx="22">
                  <c:v>1.56</c:v>
                </c:pt>
                <c:pt idx="23">
                  <c:v>3.84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68-4C38-8875-78B8162A66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68-4C38-8875-78B8162A66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68-4C38-8875-78B8162A6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34.377000000000002</c:v>
                </c:pt>
                <c:pt idx="13">
                  <c:v>41.012</c:v>
                </c:pt>
                <c:pt idx="14">
                  <c:v>37.805999999999997</c:v>
                </c:pt>
                <c:pt idx="15">
                  <c:v>43.263999999999996</c:v>
                </c:pt>
                <c:pt idx="16">
                  <c:v>31.641000000000002</c:v>
                </c:pt>
                <c:pt idx="17">
                  <c:v>37.861000000000004</c:v>
                </c:pt>
                <c:pt idx="18">
                  <c:v>44.018999999999998</c:v>
                </c:pt>
                <c:pt idx="19">
                  <c:v>60.5</c:v>
                </c:pt>
                <c:pt idx="20">
                  <c:v>49.916000000000004</c:v>
                </c:pt>
                <c:pt idx="21">
                  <c:v>38.978999999999999</c:v>
                </c:pt>
                <c:pt idx="22">
                  <c:v>37.454000000000001</c:v>
                </c:pt>
                <c:pt idx="23">
                  <c:v>32.389000000000003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68-4C38-8875-78B8162A6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104.17</c:v>
                </c:pt>
                <c:pt idx="13">
                  <c:v>105</c:v>
                </c:pt>
                <c:pt idx="14">
                  <c:v>94.21</c:v>
                </c:pt>
                <c:pt idx="15">
                  <c:v>95.02</c:v>
                </c:pt>
                <c:pt idx="16">
                  <c:v>129.33000000000001</c:v>
                </c:pt>
                <c:pt idx="17">
                  <c:v>157.5</c:v>
                </c:pt>
                <c:pt idx="18">
                  <c:v>226.93</c:v>
                </c:pt>
                <c:pt idx="19">
                  <c:v>227.78</c:v>
                </c:pt>
                <c:pt idx="20">
                  <c:v>205.1</c:v>
                </c:pt>
                <c:pt idx="21">
                  <c:v>178.9</c:v>
                </c:pt>
                <c:pt idx="22">
                  <c:v>120</c:v>
                </c:pt>
                <c:pt idx="23">
                  <c:v>111.2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668-4C38-8875-78B8162A6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34.336999999999996</v>
      </c>
      <c r="O4" s="18">
        <v>40.991999999999997</v>
      </c>
      <c r="P4" s="18">
        <v>37.805999999999997</v>
      </c>
      <c r="Q4" s="18">
        <v>43.263999999999996</v>
      </c>
      <c r="R4" s="18">
        <v>31.640999999999998</v>
      </c>
      <c r="S4" s="18">
        <v>37.899000000000001</v>
      </c>
      <c r="T4" s="18">
        <v>44.069000000000003</v>
      </c>
      <c r="U4" s="18">
        <v>60.546000000000006</v>
      </c>
      <c r="V4" s="18">
        <v>49.890000000000008</v>
      </c>
      <c r="W4" s="18">
        <v>38.978999999999999</v>
      </c>
      <c r="X4" s="18">
        <v>37.475000000000001</v>
      </c>
      <c r="Y4" s="18">
        <v>32.388999999999996</v>
      </c>
      <c r="Z4" s="19"/>
      <c r="AA4" s="20">
        <f>SUM(B4:Z4)</f>
        <v>489.28699999999998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104.17</v>
      </c>
      <c r="O7" s="28">
        <v>105</v>
      </c>
      <c r="P7" s="28">
        <v>94.21</v>
      </c>
      <c r="Q7" s="28">
        <v>95.02</v>
      </c>
      <c r="R7" s="28">
        <v>129.33000000000001</v>
      </c>
      <c r="S7" s="28">
        <v>157.5</v>
      </c>
      <c r="T7" s="28">
        <v>226.93</v>
      </c>
      <c r="U7" s="28">
        <v>227.78</v>
      </c>
      <c r="V7" s="28">
        <v>205.1</v>
      </c>
      <c r="W7" s="28">
        <v>178.9</v>
      </c>
      <c r="X7" s="28">
        <v>120</v>
      </c>
      <c r="Y7" s="28">
        <v>111.2</v>
      </c>
      <c r="Z7" s="29"/>
      <c r="AA7" s="30">
        <f>IF(SUM(B7:Z7)&lt;&gt;0,AVERAGEIF(B7:Z7,"&lt;&gt;"""),"")</f>
        <v>146.26166666666668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25</v>
      </c>
      <c r="W10" s="42"/>
      <c r="X10" s="42"/>
      <c r="Y10" s="42"/>
      <c r="Z10" s="43"/>
      <c r="AA10" s="44">
        <f t="shared" ref="AA10:AA15" si="0">SUM(B10:Z10)</f>
        <v>25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1.8819999999999999</v>
      </c>
      <c r="O12" s="52"/>
      <c r="P12" s="52"/>
      <c r="Q12" s="52"/>
      <c r="R12" s="52">
        <v>2.6379999999999999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4.5199999999999996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3.875</v>
      </c>
      <c r="O14" s="57">
        <v>1.1519999999999999</v>
      </c>
      <c r="P14" s="57">
        <v>2.1480000000000001</v>
      </c>
      <c r="Q14" s="57">
        <v>35.278999999999996</v>
      </c>
      <c r="R14" s="57">
        <v>14.408000000000001</v>
      </c>
      <c r="S14" s="57">
        <v>10.222</v>
      </c>
      <c r="T14" s="57">
        <v>11.160999999999998</v>
      </c>
      <c r="U14" s="57">
        <v>5.1209999999999996</v>
      </c>
      <c r="V14" s="57">
        <v>6.4579999999999993</v>
      </c>
      <c r="W14" s="57">
        <v>4.3140000000000001</v>
      </c>
      <c r="X14" s="57">
        <v>1.56</v>
      </c>
      <c r="Y14" s="57">
        <v>3.84</v>
      </c>
      <c r="Z14" s="58"/>
      <c r="AA14" s="59">
        <f t="shared" si="0"/>
        <v>99.537999999999982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5.7569999999999997</v>
      </c>
      <c r="O16" s="62">
        <f t="shared" si="1"/>
        <v>1.1519999999999999</v>
      </c>
      <c r="P16" s="62">
        <f t="shared" si="1"/>
        <v>2.1480000000000001</v>
      </c>
      <c r="Q16" s="62">
        <f t="shared" si="1"/>
        <v>35.278999999999996</v>
      </c>
      <c r="R16" s="62">
        <f t="shared" si="1"/>
        <v>17.045999999999999</v>
      </c>
      <c r="S16" s="62">
        <f t="shared" si="1"/>
        <v>10.222</v>
      </c>
      <c r="T16" s="62">
        <f t="shared" si="1"/>
        <v>11.160999999999998</v>
      </c>
      <c r="U16" s="62">
        <f t="shared" si="1"/>
        <v>5.1209999999999996</v>
      </c>
      <c r="V16" s="62">
        <f t="shared" si="1"/>
        <v>31.457999999999998</v>
      </c>
      <c r="W16" s="62">
        <f t="shared" si="1"/>
        <v>4.3140000000000001</v>
      </c>
      <c r="X16" s="62">
        <f t="shared" si="1"/>
        <v>1.56</v>
      </c>
      <c r="Y16" s="62">
        <f t="shared" si="1"/>
        <v>3.84</v>
      </c>
      <c r="Z16" s="63" t="str">
        <f t="shared" si="1"/>
        <v/>
      </c>
      <c r="AA16" s="64">
        <f>SUM(AA10:AA15)</f>
        <v>129.05799999999999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25.541</v>
      </c>
      <c r="Q19" s="72">
        <v>0.19400000000000001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25.734999999999999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3.5550000000000002</v>
      </c>
      <c r="O20" s="77"/>
      <c r="P20" s="77">
        <v>4.1369999999999996</v>
      </c>
      <c r="Q20" s="77">
        <v>3.2490000000000001</v>
      </c>
      <c r="R20" s="77">
        <v>6.22</v>
      </c>
      <c r="S20" s="77"/>
      <c r="T20" s="77"/>
      <c r="U20" s="77"/>
      <c r="V20" s="77"/>
      <c r="W20" s="77"/>
      <c r="X20" s="77">
        <v>2.992</v>
      </c>
      <c r="Y20" s="77"/>
      <c r="Z20" s="78"/>
      <c r="AA20" s="79">
        <f t="shared" si="2"/>
        <v>20.153000000000002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5.8250000000000011</v>
      </c>
      <c r="O21" s="81">
        <v>7.14</v>
      </c>
      <c r="P21" s="81">
        <v>5.98</v>
      </c>
      <c r="Q21" s="81">
        <v>4.5419999999999998</v>
      </c>
      <c r="R21" s="81">
        <v>8.375</v>
      </c>
      <c r="S21" s="81">
        <v>4.1770000000000005</v>
      </c>
      <c r="T21" s="81">
        <v>2.3079999999999998</v>
      </c>
      <c r="U21" s="81">
        <v>4.0250000000000004</v>
      </c>
      <c r="V21" s="81">
        <v>1.732</v>
      </c>
      <c r="W21" s="81">
        <v>4.5649999999999995</v>
      </c>
      <c r="X21" s="81">
        <v>4.8230000000000004</v>
      </c>
      <c r="Y21" s="81">
        <v>5.7489999999999997</v>
      </c>
      <c r="Z21" s="78"/>
      <c r="AA21" s="79">
        <f t="shared" si="2"/>
        <v>59.241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9.3800000000000008</v>
      </c>
      <c r="O25" s="88">
        <f t="shared" si="3"/>
        <v>7.14</v>
      </c>
      <c r="P25" s="88">
        <f t="shared" si="3"/>
        <v>35.658000000000001</v>
      </c>
      <c r="Q25" s="88">
        <f t="shared" si="3"/>
        <v>7.9849999999999994</v>
      </c>
      <c r="R25" s="88">
        <f t="shared" si="3"/>
        <v>14.594999999999999</v>
      </c>
      <c r="S25" s="88">
        <f t="shared" si="3"/>
        <v>4.1770000000000005</v>
      </c>
      <c r="T25" s="88">
        <f t="shared" si="3"/>
        <v>2.3079999999999998</v>
      </c>
      <c r="U25" s="88">
        <f t="shared" si="3"/>
        <v>4.0250000000000004</v>
      </c>
      <c r="V25" s="88">
        <f t="shared" si="3"/>
        <v>1.732</v>
      </c>
      <c r="W25" s="88">
        <f t="shared" si="3"/>
        <v>4.5649999999999995</v>
      </c>
      <c r="X25" s="88">
        <f t="shared" si="3"/>
        <v>7.8150000000000004</v>
      </c>
      <c r="Y25" s="88">
        <f t="shared" si="3"/>
        <v>5.7489999999999997</v>
      </c>
      <c r="Z25" s="89" t="str">
        <f t="shared" si="3"/>
        <v/>
      </c>
      <c r="AA25" s="90">
        <f>SUM(AA19:AA24)</f>
        <v>105.129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15.137</v>
      </c>
      <c r="O29" s="77">
        <v>8.2919999999999998</v>
      </c>
      <c r="P29" s="77">
        <v>37.805999999999997</v>
      </c>
      <c r="Q29" s="77">
        <v>43.264000000000003</v>
      </c>
      <c r="R29" s="77">
        <v>31.640999999999998</v>
      </c>
      <c r="S29" s="77">
        <v>14.398999999999999</v>
      </c>
      <c r="T29" s="77">
        <v>13.468999999999999</v>
      </c>
      <c r="U29" s="77">
        <v>9.1460000000000008</v>
      </c>
      <c r="V29" s="77">
        <v>33.19</v>
      </c>
      <c r="W29" s="77">
        <v>8.8789999999999996</v>
      </c>
      <c r="X29" s="77">
        <v>9.375</v>
      </c>
      <c r="Y29" s="77">
        <v>9.5890000000000004</v>
      </c>
      <c r="Z29" s="78"/>
      <c r="AA29" s="79">
        <f>SUM(B29:Z29)</f>
        <v>234.18699999999998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15.137</v>
      </c>
      <c r="O31" s="62">
        <f t="shared" si="4"/>
        <v>8.2919999999999998</v>
      </c>
      <c r="P31" s="62">
        <f t="shared" si="4"/>
        <v>37.805999999999997</v>
      </c>
      <c r="Q31" s="62">
        <f t="shared" si="4"/>
        <v>43.264000000000003</v>
      </c>
      <c r="R31" s="62">
        <f t="shared" si="4"/>
        <v>31.640999999999998</v>
      </c>
      <c r="S31" s="62">
        <f t="shared" si="4"/>
        <v>14.398999999999999</v>
      </c>
      <c r="T31" s="62">
        <f t="shared" si="4"/>
        <v>13.468999999999999</v>
      </c>
      <c r="U31" s="62">
        <f t="shared" si="4"/>
        <v>9.1460000000000008</v>
      </c>
      <c r="V31" s="62">
        <f t="shared" si="4"/>
        <v>33.19</v>
      </c>
      <c r="W31" s="62">
        <f t="shared" si="4"/>
        <v>8.8789999999999996</v>
      </c>
      <c r="X31" s="62">
        <f t="shared" si="4"/>
        <v>9.375</v>
      </c>
      <c r="Y31" s="62">
        <f t="shared" si="4"/>
        <v>9.5890000000000004</v>
      </c>
      <c r="Z31" s="63" t="str">
        <f t="shared" si="4"/>
        <v/>
      </c>
      <c r="AA31" s="64">
        <f>SUM(AA28:AA30)</f>
        <v>234.18699999999998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19.2</v>
      </c>
      <c r="O38" s="99">
        <v>32.700000000000003</v>
      </c>
      <c r="P38" s="99"/>
      <c r="Q38" s="99"/>
      <c r="R38" s="99"/>
      <c r="S38" s="99">
        <v>23.5</v>
      </c>
      <c r="T38" s="99">
        <v>30.6</v>
      </c>
      <c r="U38" s="99">
        <v>51.4</v>
      </c>
      <c r="V38" s="99">
        <v>16.7</v>
      </c>
      <c r="W38" s="99">
        <v>30.1</v>
      </c>
      <c r="X38" s="99">
        <v>28.1</v>
      </c>
      <c r="Y38" s="99">
        <v>22.8</v>
      </c>
      <c r="Z38" s="100"/>
      <c r="AA38" s="79">
        <f t="shared" si="5"/>
        <v>255.1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19.2</v>
      </c>
      <c r="O39" s="88">
        <f t="shared" si="6"/>
        <v>32.700000000000003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23.5</v>
      </c>
      <c r="T39" s="88">
        <f t="shared" si="6"/>
        <v>30.6</v>
      </c>
      <c r="U39" s="88">
        <f t="shared" si="6"/>
        <v>51.4</v>
      </c>
      <c r="V39" s="88">
        <f t="shared" si="6"/>
        <v>16.7</v>
      </c>
      <c r="W39" s="88">
        <f t="shared" si="6"/>
        <v>30.1</v>
      </c>
      <c r="X39" s="88">
        <f t="shared" si="6"/>
        <v>28.1</v>
      </c>
      <c r="Y39" s="88">
        <f t="shared" si="6"/>
        <v>22.8</v>
      </c>
      <c r="Z39" s="89" t="str">
        <f t="shared" si="6"/>
        <v/>
      </c>
      <c r="AA39" s="90">
        <f t="shared" si="5"/>
        <v>255.1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19.2</v>
      </c>
      <c r="O46" s="99">
        <v>32.700000000000003</v>
      </c>
      <c r="P46" s="99"/>
      <c r="Q46" s="99"/>
      <c r="R46" s="99"/>
      <c r="S46" s="99">
        <v>23.5</v>
      </c>
      <c r="T46" s="99">
        <v>30.6</v>
      </c>
      <c r="U46" s="99">
        <v>51.4</v>
      </c>
      <c r="V46" s="99">
        <v>16.7</v>
      </c>
      <c r="W46" s="99">
        <v>30.1</v>
      </c>
      <c r="X46" s="99">
        <v>28.1</v>
      </c>
      <c r="Y46" s="99">
        <v>22.8</v>
      </c>
      <c r="Z46" s="100"/>
      <c r="AA46" s="79">
        <f t="shared" si="7"/>
        <v>255.1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19.2</v>
      </c>
      <c r="O48" s="88">
        <f t="shared" si="8"/>
        <v>32.700000000000003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23.5</v>
      </c>
      <c r="T48" s="88">
        <f t="shared" si="8"/>
        <v>30.6</v>
      </c>
      <c r="U48" s="88">
        <f t="shared" si="8"/>
        <v>51.4</v>
      </c>
      <c r="V48" s="88">
        <f t="shared" si="8"/>
        <v>16.7</v>
      </c>
      <c r="W48" s="88">
        <f t="shared" si="8"/>
        <v>30.1</v>
      </c>
      <c r="X48" s="88">
        <f t="shared" si="8"/>
        <v>28.1</v>
      </c>
      <c r="Y48" s="88">
        <f t="shared" si="8"/>
        <v>22.8</v>
      </c>
      <c r="Z48" s="89" t="str">
        <f t="shared" si="8"/>
        <v/>
      </c>
      <c r="AA48" s="90">
        <f t="shared" si="7"/>
        <v>255.1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34.337000000000003</v>
      </c>
      <c r="O51" s="88">
        <f t="shared" si="10"/>
        <v>40.992000000000004</v>
      </c>
      <c r="P51" s="88">
        <f t="shared" si="10"/>
        <v>37.806000000000004</v>
      </c>
      <c r="Q51" s="88">
        <f t="shared" si="10"/>
        <v>43.263999999999996</v>
      </c>
      <c r="R51" s="88">
        <f t="shared" si="10"/>
        <v>31.640999999999998</v>
      </c>
      <c r="S51" s="88">
        <f t="shared" si="10"/>
        <v>37.899000000000001</v>
      </c>
      <c r="T51" s="88">
        <f t="shared" si="10"/>
        <v>44.069000000000003</v>
      </c>
      <c r="U51" s="88">
        <f t="shared" si="10"/>
        <v>60.545999999999999</v>
      </c>
      <c r="V51" s="88">
        <f t="shared" si="10"/>
        <v>49.89</v>
      </c>
      <c r="W51" s="88">
        <f t="shared" si="10"/>
        <v>38.978999999999999</v>
      </c>
      <c r="X51" s="88">
        <f t="shared" si="10"/>
        <v>37.475000000000001</v>
      </c>
      <c r="Y51" s="88">
        <f t="shared" si="10"/>
        <v>32.388999999999996</v>
      </c>
      <c r="Z51" s="89" t="str">
        <f t="shared" si="10"/>
        <v/>
      </c>
      <c r="AA51" s="104">
        <f>SUM(B51:Z51)</f>
        <v>489.28699999999998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34.377000000000002</v>
      </c>
      <c r="O4" s="18">
        <v>41.012</v>
      </c>
      <c r="P4" s="18">
        <v>37.805999999999997</v>
      </c>
      <c r="Q4" s="18">
        <v>43.263999999999996</v>
      </c>
      <c r="R4" s="18">
        <v>31.641000000000002</v>
      </c>
      <c r="S4" s="18">
        <v>37.861000000000004</v>
      </c>
      <c r="T4" s="18">
        <v>44.018999999999998</v>
      </c>
      <c r="U4" s="18">
        <v>60.5</v>
      </c>
      <c r="V4" s="18">
        <v>49.916000000000004</v>
      </c>
      <c r="W4" s="18">
        <v>38.978999999999999</v>
      </c>
      <c r="X4" s="18">
        <v>37.454000000000001</v>
      </c>
      <c r="Y4" s="18">
        <v>32.389000000000003</v>
      </c>
      <c r="Z4" s="19"/>
      <c r="AA4" s="20">
        <f>SUM(B4:Z4)</f>
        <v>489.21800000000002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104.17</v>
      </c>
      <c r="O7" s="28">
        <v>105</v>
      </c>
      <c r="P7" s="28">
        <v>94.21</v>
      </c>
      <c r="Q7" s="28">
        <v>95.02</v>
      </c>
      <c r="R7" s="28">
        <v>129.33000000000001</v>
      </c>
      <c r="S7" s="28">
        <v>157.5</v>
      </c>
      <c r="T7" s="28">
        <v>226.93</v>
      </c>
      <c r="U7" s="28">
        <v>227.78</v>
      </c>
      <c r="V7" s="28">
        <v>205.1</v>
      </c>
      <c r="W7" s="28">
        <v>178.9</v>
      </c>
      <c r="X7" s="28">
        <v>120</v>
      </c>
      <c r="Y7" s="28">
        <v>111.2</v>
      </c>
      <c r="Z7" s="29"/>
      <c r="AA7" s="30">
        <f>IF(SUM(B7:Z7)&lt;&gt;0,AVERAGEIF(B7:Z7,"&lt;&gt;"""),"")</f>
        <v>146.26166666666668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2.9729999999999999</v>
      </c>
      <c r="P12" s="52">
        <v>3.4779999999999998</v>
      </c>
      <c r="Q12" s="52">
        <v>5.6869999999999994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12.137999999999998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2.9729999999999999</v>
      </c>
      <c r="P16" s="62">
        <f t="shared" si="1"/>
        <v>3.4779999999999998</v>
      </c>
      <c r="Q16" s="62">
        <f t="shared" si="1"/>
        <v>5.6869999999999994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12.137999999999998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15.377000000000001</v>
      </c>
      <c r="O20" s="77">
        <v>14.971</v>
      </c>
      <c r="P20" s="77">
        <v>14.023</v>
      </c>
      <c r="Q20" s="77">
        <v>13.458</v>
      </c>
      <c r="R20" s="77">
        <v>12.917999999999999</v>
      </c>
      <c r="S20" s="77">
        <v>12.701000000000001</v>
      </c>
      <c r="T20" s="77">
        <v>12.798999999999999</v>
      </c>
      <c r="U20" s="77">
        <v>17.984000000000002</v>
      </c>
      <c r="V20" s="77">
        <v>17.55</v>
      </c>
      <c r="W20" s="77">
        <v>11.052</v>
      </c>
      <c r="X20" s="77">
        <v>10.618</v>
      </c>
      <c r="Y20" s="77">
        <v>10.202</v>
      </c>
      <c r="Z20" s="78"/>
      <c r="AA20" s="79">
        <f t="shared" si="2"/>
        <v>163.65299999999999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</v>
      </c>
      <c r="O21" s="81">
        <v>23.067999999999998</v>
      </c>
      <c r="P21" s="81">
        <v>20.305</v>
      </c>
      <c r="Q21" s="81">
        <v>24.119</v>
      </c>
      <c r="R21" s="81">
        <v>18.723000000000003</v>
      </c>
      <c r="S21" s="81">
        <v>25.16</v>
      </c>
      <c r="T21" s="81">
        <v>31.22</v>
      </c>
      <c r="U21" s="81">
        <v>42.516000000000005</v>
      </c>
      <c r="V21" s="81">
        <v>32.366</v>
      </c>
      <c r="W21" s="81">
        <v>27.927</v>
      </c>
      <c r="X21" s="81">
        <v>26.835999999999999</v>
      </c>
      <c r="Y21" s="81">
        <v>22.187000000000001</v>
      </c>
      <c r="Z21" s="78"/>
      <c r="AA21" s="79">
        <f t="shared" si="2"/>
        <v>313.42700000000002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34.377000000000002</v>
      </c>
      <c r="O25" s="88">
        <f t="shared" si="3"/>
        <v>38.039000000000001</v>
      </c>
      <c r="P25" s="88">
        <f t="shared" si="3"/>
        <v>34.328000000000003</v>
      </c>
      <c r="Q25" s="88">
        <f t="shared" si="3"/>
        <v>37.576999999999998</v>
      </c>
      <c r="R25" s="88">
        <f t="shared" si="3"/>
        <v>31.641000000000002</v>
      </c>
      <c r="S25" s="88">
        <f t="shared" si="3"/>
        <v>37.861000000000004</v>
      </c>
      <c r="T25" s="88">
        <f t="shared" si="3"/>
        <v>44.018999999999998</v>
      </c>
      <c r="U25" s="88">
        <f t="shared" si="3"/>
        <v>60.500000000000007</v>
      </c>
      <c r="V25" s="88">
        <f t="shared" si="3"/>
        <v>49.915999999999997</v>
      </c>
      <c r="W25" s="88">
        <f t="shared" si="3"/>
        <v>38.978999999999999</v>
      </c>
      <c r="X25" s="88">
        <f t="shared" si="3"/>
        <v>37.454000000000001</v>
      </c>
      <c r="Y25" s="88">
        <f t="shared" si="3"/>
        <v>32.389000000000003</v>
      </c>
      <c r="Z25" s="89">
        <f t="shared" si="3"/>
        <v>0</v>
      </c>
      <c r="AA25" s="90">
        <f t="shared" si="3"/>
        <v>477.08000000000004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34.377000000000002</v>
      </c>
      <c r="O29" s="77">
        <v>41.012</v>
      </c>
      <c r="P29" s="77">
        <v>37.805999999999997</v>
      </c>
      <c r="Q29" s="77">
        <v>43.264000000000003</v>
      </c>
      <c r="R29" s="77">
        <v>31.640999999999998</v>
      </c>
      <c r="S29" s="77">
        <v>37.860999999999997</v>
      </c>
      <c r="T29" s="77">
        <v>44.018999999999998</v>
      </c>
      <c r="U29" s="77">
        <v>60.5</v>
      </c>
      <c r="V29" s="77">
        <v>49.915999999999997</v>
      </c>
      <c r="W29" s="77">
        <v>38.978999999999999</v>
      </c>
      <c r="X29" s="77">
        <v>37.454000000000001</v>
      </c>
      <c r="Y29" s="77">
        <v>32.389000000000003</v>
      </c>
      <c r="Z29" s="78"/>
      <c r="AA29" s="79">
        <f>SUM(B29:Z29)</f>
        <v>489.21799999999996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34.377000000000002</v>
      </c>
      <c r="O31" s="62">
        <f t="shared" si="4"/>
        <v>41.012</v>
      </c>
      <c r="P31" s="62">
        <f t="shared" si="4"/>
        <v>37.805999999999997</v>
      </c>
      <c r="Q31" s="62">
        <f t="shared" si="4"/>
        <v>43.264000000000003</v>
      </c>
      <c r="R31" s="62">
        <f t="shared" si="4"/>
        <v>31.640999999999998</v>
      </c>
      <c r="S31" s="62">
        <f t="shared" si="4"/>
        <v>37.860999999999997</v>
      </c>
      <c r="T31" s="62">
        <f t="shared" si="4"/>
        <v>44.018999999999998</v>
      </c>
      <c r="U31" s="62">
        <f t="shared" si="4"/>
        <v>60.5</v>
      </c>
      <c r="V31" s="62">
        <f t="shared" si="4"/>
        <v>49.915999999999997</v>
      </c>
      <c r="W31" s="62">
        <f t="shared" si="4"/>
        <v>38.978999999999999</v>
      </c>
      <c r="X31" s="62">
        <f t="shared" si="4"/>
        <v>37.454000000000001</v>
      </c>
      <c r="Y31" s="62">
        <f t="shared" si="4"/>
        <v>32.389000000000003</v>
      </c>
      <c r="Z31" s="63">
        <f t="shared" si="4"/>
        <v>0</v>
      </c>
      <c r="AA31" s="64">
        <f t="shared" si="4"/>
        <v>489.21799999999996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34.377000000000002</v>
      </c>
      <c r="O51" s="88">
        <f t="shared" si="10"/>
        <v>41.012</v>
      </c>
      <c r="P51" s="88">
        <f t="shared" si="10"/>
        <v>37.806000000000004</v>
      </c>
      <c r="Q51" s="88">
        <f t="shared" si="10"/>
        <v>43.263999999999996</v>
      </c>
      <c r="R51" s="88">
        <f t="shared" si="10"/>
        <v>31.641000000000002</v>
      </c>
      <c r="S51" s="88">
        <f t="shared" si="10"/>
        <v>37.861000000000004</v>
      </c>
      <c r="T51" s="88">
        <f t="shared" si="10"/>
        <v>44.018999999999998</v>
      </c>
      <c r="U51" s="88">
        <f t="shared" si="10"/>
        <v>60.500000000000007</v>
      </c>
      <c r="V51" s="88">
        <f t="shared" si="10"/>
        <v>49.915999999999997</v>
      </c>
      <c r="W51" s="88">
        <f t="shared" si="10"/>
        <v>38.978999999999999</v>
      </c>
      <c r="X51" s="88">
        <f t="shared" si="10"/>
        <v>37.454000000000001</v>
      </c>
      <c r="Y51" s="88">
        <f t="shared" si="10"/>
        <v>32.389000000000003</v>
      </c>
      <c r="Z51" s="89">
        <f t="shared" si="10"/>
        <v>0</v>
      </c>
      <c r="AA51" s="104">
        <f>SUM(B51:Z51)</f>
        <v>489.21800000000002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-19.2</v>
      </c>
      <c r="O4" s="18">
        <v>-32.700000000000003</v>
      </c>
      <c r="P4" s="18"/>
      <c r="Q4" s="18"/>
      <c r="R4" s="18"/>
      <c r="S4" s="18">
        <v>-23.5</v>
      </c>
      <c r="T4" s="18">
        <v>-30.6</v>
      </c>
      <c r="U4" s="18">
        <v>-51.4</v>
      </c>
      <c r="V4" s="18">
        <v>-16.7</v>
      </c>
      <c r="W4" s="18">
        <v>-30.1</v>
      </c>
      <c r="X4" s="18">
        <v>-28.1</v>
      </c>
      <c r="Y4" s="18">
        <v>-22.8</v>
      </c>
      <c r="Z4" s="19"/>
      <c r="AA4" s="111">
        <f>SUM(B4:Z4)</f>
        <v>-255.1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104.17</v>
      </c>
      <c r="O7" s="117">
        <v>105</v>
      </c>
      <c r="P7" s="117">
        <v>94.21</v>
      </c>
      <c r="Q7" s="117">
        <v>95.02</v>
      </c>
      <c r="R7" s="117">
        <v>129.33000000000001</v>
      </c>
      <c r="S7" s="117">
        <v>157.5</v>
      </c>
      <c r="T7" s="117">
        <v>226.93</v>
      </c>
      <c r="U7" s="117">
        <v>227.78</v>
      </c>
      <c r="V7" s="117">
        <v>205.1</v>
      </c>
      <c r="W7" s="117">
        <v>178.9</v>
      </c>
      <c r="X7" s="117">
        <v>120</v>
      </c>
      <c r="Y7" s="117">
        <v>111.2</v>
      </c>
      <c r="Z7" s="118"/>
      <c r="AA7" s="119">
        <f>IF(SUM(B7:Z7)&lt;&gt;0,AVERAGEIF(B7:Z7,"&lt;&gt;"""),"")</f>
        <v>146.26166666666668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19.2</v>
      </c>
      <c r="O15" s="133">
        <v>32.700000000000003</v>
      </c>
      <c r="P15" s="133"/>
      <c r="Q15" s="133"/>
      <c r="R15" s="133"/>
      <c r="S15" s="133">
        <v>23.5</v>
      </c>
      <c r="T15" s="133">
        <v>30.6</v>
      </c>
      <c r="U15" s="133">
        <v>51.4</v>
      </c>
      <c r="V15" s="133">
        <v>16.7</v>
      </c>
      <c r="W15" s="133">
        <v>30.1</v>
      </c>
      <c r="X15" s="133">
        <v>28.1</v>
      </c>
      <c r="Y15" s="133">
        <v>22.8</v>
      </c>
      <c r="Z15" s="131"/>
      <c r="AA15" s="132">
        <f t="shared" si="0"/>
        <v>255.1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19.2</v>
      </c>
      <c r="O16" s="135">
        <f t="shared" si="1"/>
        <v>32.700000000000003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23.5</v>
      </c>
      <c r="T16" s="135">
        <f t="shared" si="1"/>
        <v>30.6</v>
      </c>
      <c r="U16" s="135">
        <f t="shared" si="1"/>
        <v>51.4</v>
      </c>
      <c r="V16" s="135">
        <f t="shared" si="1"/>
        <v>16.7</v>
      </c>
      <c r="W16" s="135">
        <f t="shared" si="1"/>
        <v>30.1</v>
      </c>
      <c r="X16" s="135">
        <f t="shared" si="1"/>
        <v>28.1</v>
      </c>
      <c r="Y16" s="135">
        <f t="shared" si="1"/>
        <v>22.8</v>
      </c>
      <c r="Z16" s="136" t="str">
        <f t="shared" si="1"/>
        <v/>
      </c>
      <c r="AA16" s="90">
        <f t="shared" si="0"/>
        <v>255.1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2023-07-19T08:17:22Z</dcterms:created>
  <dcterms:modified xsi:type="dcterms:W3CDTF">2023-07-19T08:17:23Z</dcterms:modified>
</cp:coreProperties>
</file>