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<sst xmlns="http://schemas.openxmlformats.org/spreadsheetml/2006/main" count="117" uniqueCount="53">
  <si>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18/07/2023 11:21:35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</si>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</sst>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82-4083-8A5A-6D53D3C69F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82-4083-8A5A-6D53D3C69F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48.015999999999998</c:v>
                </c:pt>
                <c:pt idx="13">
                  <c:v>35.340000000000003</c:v>
                </c:pt>
                <c:pt idx="14">
                  <c:v>33.917999999999999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82-4083-8A5A-6D53D3C69F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31.7</c:v>
                </c:pt>
                <c:pt idx="16">
                  <c:v>91.6</c:v>
                </c:pt>
                <c:pt idx="17">
                  <c:v>111.6</c:v>
                </c:pt>
                <c:pt idx="18">
                  <c:v>32.299999999999997</c:v>
                </c:pt>
                <c:pt idx="19">
                  <c:v>16.100000000000001</c:v>
                </c:pt>
                <c:pt idx="20">
                  <c:v>26.3</c:v>
                </c:pt>
                <c:pt idx="21">
                  <c:v>0</c:v>
                </c:pt>
                <c:pt idx="22">
                  <c:v>26.4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82-4083-8A5A-6D53D3C69F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14.077999999999999</c:v>
                </c:pt>
                <c:pt idx="13">
                  <c:v>12.106</c:v>
                </c:pt>
                <c:pt idx="14">
                  <c:v>7.83</c:v>
                </c:pt>
                <c:pt idx="15">
                  <c:v>10.75</c:v>
                </c:pt>
                <c:pt idx="16">
                  <c:v>9.4459999999999997</c:v>
                </c:pt>
                <c:pt idx="17">
                  <c:v>8.8509999999999991</c:v>
                </c:pt>
                <c:pt idx="18">
                  <c:v>13.545999999999999</c:v>
                </c:pt>
                <c:pt idx="19">
                  <c:v>10.196</c:v>
                </c:pt>
                <c:pt idx="20">
                  <c:v>16.073</c:v>
                </c:pt>
                <c:pt idx="21">
                  <c:v>13.695999999999998</c:v>
                </c:pt>
                <c:pt idx="22">
                  <c:v>9.6920000000000002</c:v>
                </c:pt>
                <c:pt idx="23">
                  <c:v>4.6189999999999998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82-4083-8A5A-6D53D3C69F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82-4083-8A5A-6D53D3C69F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82-4083-8A5A-6D53D3C69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62.238</c:v>
                </c:pt>
                <c:pt idx="13">
                  <c:v>47.446000000000005</c:v>
                </c:pt>
                <c:pt idx="14">
                  <c:v>41.747999999999998</c:v>
                </c:pt>
                <c:pt idx="15">
                  <c:v>42.418000000000006</c:v>
                </c:pt>
                <c:pt idx="16">
                  <c:v>102.529</c:v>
                </c:pt>
                <c:pt idx="17">
                  <c:v>120.45500000000001</c:v>
                </c:pt>
                <c:pt idx="18">
                  <c:v>45.88</c:v>
                </c:pt>
                <c:pt idx="19">
                  <c:v>26.312999999999999</c:v>
                </c:pt>
                <c:pt idx="20">
                  <c:v>42.357999999999997</c:v>
                </c:pt>
                <c:pt idx="21">
                  <c:v>13.696000000000002</c:v>
                </c:pt>
                <c:pt idx="22">
                  <c:v>38.168999999999997</c:v>
                </c:pt>
                <c:pt idx="23">
                  <c:v>8.0890000000000004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82-4083-8A5A-6D53D3C69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87.6</c:v>
                </c:pt>
                <c:pt idx="13">
                  <c:v>94.85</c:v>
                </c:pt>
                <c:pt idx="14">
                  <c:v>114.51</c:v>
                </c:pt>
                <c:pt idx="15">
                  <c:v>145</c:v>
                </c:pt>
                <c:pt idx="16">
                  <c:v>131.22999999999999</c:v>
                </c:pt>
                <c:pt idx="17">
                  <c:v>138.4</c:v>
                </c:pt>
                <c:pt idx="18">
                  <c:v>200</c:v>
                </c:pt>
                <c:pt idx="19">
                  <c:v>233.46</c:v>
                </c:pt>
                <c:pt idx="20">
                  <c:v>214</c:v>
                </c:pt>
                <c:pt idx="21">
                  <c:v>266.41000000000003</c:v>
                </c:pt>
                <c:pt idx="22">
                  <c:v>171</c:v>
                </c:pt>
                <c:pt idx="23">
                  <c:v>209.88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82-4083-8A5A-6D53D3C69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62.237999999999992</v>
      </c>
      <c r="O4" s="18">
        <v>47.446000000000005</v>
      </c>
      <c r="P4" s="18">
        <v>41.747999999999998</v>
      </c>
      <c r="Q4" s="18">
        <v>42.45</v>
      </c>
      <c r="R4" s="18">
        <v>102.515</v>
      </c>
      <c r="S4" s="18">
        <v>120.49099999999999</v>
      </c>
      <c r="T4" s="18">
        <v>45.865999999999993</v>
      </c>
      <c r="U4" s="18">
        <v>26.296000000000003</v>
      </c>
      <c r="V4" s="18">
        <v>42.373000000000005</v>
      </c>
      <c r="W4" s="18">
        <v>13.695999999999998</v>
      </c>
      <c r="X4" s="18">
        <v>38.134000000000007</v>
      </c>
      <c r="Y4" s="18">
        <v>8.0890000000000004</v>
      </c>
      <c r="Z4" s="19"/>
      <c r="AA4" s="20">
        <f>SUM(B4:Z4)</f>
        <v>591.3420000000001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</v>
      </c>
      <c r="O7" s="28">
        <v>94.85</v>
      </c>
      <c r="P7" s="28">
        <v>114.51</v>
      </c>
      <c r="Q7" s="28">
        <v>145</v>
      </c>
      <c r="R7" s="28">
        <v>131.22999999999999</v>
      </c>
      <c r="S7" s="28">
        <v>138.4</v>
      </c>
      <c r="T7" s="28">
        <v>200</v>
      </c>
      <c r="U7" s="28">
        <v>233.46</v>
      </c>
      <c r="V7" s="28">
        <v>214</v>
      </c>
      <c r="W7" s="28">
        <v>266.41000000000003</v>
      </c>
      <c r="X7" s="28">
        <v>171</v>
      </c>
      <c r="Y7" s="28">
        <v>209.88</v>
      </c>
      <c r="Z7" s="29"/>
      <c r="AA7" s="30">
        <f>IF(SUM(B7:Z7)&lt;&gt;0,AVERAGEIF(B7:Z7,"&lt;&gt;"""),"")</f>
        <v>167.19500000000002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48.015999999999998</v>
      </c>
      <c r="O12" s="52">
        <v>35.340000000000003</v>
      </c>
      <c r="P12" s="52">
        <v>33.917999999999999</v>
      </c>
      <c r="Q12" s="52"/>
      <c r="R12" s="52"/>
      <c r="S12" s="52"/>
      <c r="T12" s="52"/>
      <c r="U12" s="52"/>
      <c r="V12" s="52"/>
      <c r="W12" s="52"/>
      <c r="X12" s="52">
        <v>1</v>
      </c>
      <c r="Y12" s="52"/>
      <c r="Z12" s="53"/>
      <c r="AA12" s="54">
        <f t="shared" si="0"/>
        <v>118.274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14.077999999999999</v>
      </c>
      <c r="O14" s="57">
        <v>12.106</v>
      </c>
      <c r="P14" s="57">
        <v>7.83</v>
      </c>
      <c r="Q14" s="57">
        <v>10.75</v>
      </c>
      <c r="R14" s="57">
        <v>9.4459999999999997</v>
      </c>
      <c r="S14" s="57">
        <v>8.8509999999999991</v>
      </c>
      <c r="T14" s="57">
        <v>13.545999999999999</v>
      </c>
      <c r="U14" s="57">
        <v>10.196</v>
      </c>
      <c r="V14" s="57">
        <v>16.073</v>
      </c>
      <c r="W14" s="57">
        <v>13.695999999999998</v>
      </c>
      <c r="X14" s="57">
        <v>9.6920000000000002</v>
      </c>
      <c r="Y14" s="57">
        <v>4.6189999999999998</v>
      </c>
      <c r="Z14" s="58"/>
      <c r="AA14" s="59">
        <f t="shared" si="0"/>
        <v>130.88300000000001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62.093999999999994</v>
      </c>
      <c r="O16" s="62">
        <f t="shared" si="1"/>
        <v>47.446000000000005</v>
      </c>
      <c r="P16" s="62">
        <f t="shared" si="1"/>
        <v>41.747999999999998</v>
      </c>
      <c r="Q16" s="62">
        <f t="shared" si="1"/>
        <v>10.75</v>
      </c>
      <c r="R16" s="62">
        <f t="shared" si="1"/>
        <v>9.4459999999999997</v>
      </c>
      <c r="S16" s="62">
        <f t="shared" si="1"/>
        <v>8.8509999999999991</v>
      </c>
      <c r="T16" s="62">
        <f t="shared" si="1"/>
        <v>13.545999999999999</v>
      </c>
      <c r="U16" s="62">
        <f t="shared" si="1"/>
        <v>10.196</v>
      </c>
      <c r="V16" s="62">
        <f t="shared" si="1"/>
        <v>16.073</v>
      </c>
      <c r="W16" s="62">
        <f t="shared" si="1"/>
        <v>13.695999999999998</v>
      </c>
      <c r="X16" s="62">
        <f t="shared" si="1"/>
        <v>10.692</v>
      </c>
      <c r="Y16" s="62">
        <f t="shared" si="1"/>
        <v>4.6189999999999998</v>
      </c>
      <c r="Z16" s="63" t="str">
        <f t="shared" si="1"/>
        <v/>
      </c>
      <c r="AA16" s="64">
        <f>SUM(AA10:AA15)</f>
        <v>249.15700000000001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0.95399999999999996</v>
      </c>
      <c r="Y20" s="77">
        <v>2.0699999999999998</v>
      </c>
      <c r="Z20" s="78"/>
      <c r="AA20" s="79">
        <f t="shared" si="2"/>
        <v>3.024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0.14399999999999999</v>
      </c>
      <c r="O21" s="81"/>
      <c r="P21" s="81"/>
      <c r="Q21" s="81"/>
      <c r="R21" s="81">
        <v>1.4689999999999999</v>
      </c>
      <c r="S21" s="81">
        <v>0.04</v>
      </c>
      <c r="T21" s="81">
        <v>0.02</v>
      </c>
      <c r="U21" s="81"/>
      <c r="V21" s="81"/>
      <c r="W21" s="81"/>
      <c r="X21" s="81">
        <v>8.7999999999999995E-2</v>
      </c>
      <c r="Y21" s="81">
        <v>1.4</v>
      </c>
      <c r="Z21" s="78"/>
      <c r="AA21" s="79">
        <f t="shared" si="2"/>
        <v>3.1609999999999996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0.14399999999999999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1.4689999999999999</v>
      </c>
      <c r="S25" s="88">
        <f t="shared" si="3"/>
        <v>0.04</v>
      </c>
      <c r="T25" s="88">
        <f t="shared" si="3"/>
        <v>0.02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1.042</v>
      </c>
      <c r="Y25" s="88">
        <f t="shared" si="3"/>
        <v>3.4699999999999998</v>
      </c>
      <c r="Z25" s="89" t="str">
        <f t="shared" si="3"/>
        <v/>
      </c>
      <c r="AA25" s="90">
        <f>SUM(AA19:AA24)</f>
        <v>6.1849999999999996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62.238</v>
      </c>
      <c r="O29" s="77">
        <v>47.445999999999998</v>
      </c>
      <c r="P29" s="77">
        <v>41.747999999999998</v>
      </c>
      <c r="Q29" s="77">
        <v>10.75</v>
      </c>
      <c r="R29" s="77">
        <v>10.914999999999999</v>
      </c>
      <c r="S29" s="77">
        <v>8.891</v>
      </c>
      <c r="T29" s="77">
        <v>13.566000000000001</v>
      </c>
      <c r="U29" s="77">
        <v>10.196</v>
      </c>
      <c r="V29" s="77">
        <v>16.073</v>
      </c>
      <c r="W29" s="77">
        <v>13.696</v>
      </c>
      <c r="X29" s="77">
        <v>11.734</v>
      </c>
      <c r="Y29" s="77">
        <v>8.0890000000000004</v>
      </c>
      <c r="Z29" s="78"/>
      <c r="AA29" s="79">
        <f>SUM(B29:Z29)</f>
        <v>255.34199999999998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62.238</v>
      </c>
      <c r="O31" s="62">
        <f t="shared" si="4"/>
        <v>47.445999999999998</v>
      </c>
      <c r="P31" s="62">
        <f t="shared" si="4"/>
        <v>41.747999999999998</v>
      </c>
      <c r="Q31" s="62">
        <f t="shared" si="4"/>
        <v>10.75</v>
      </c>
      <c r="R31" s="62">
        <f t="shared" si="4"/>
        <v>10.914999999999999</v>
      </c>
      <c r="S31" s="62">
        <f t="shared" si="4"/>
        <v>8.891</v>
      </c>
      <c r="T31" s="62">
        <f t="shared" si="4"/>
        <v>13.566000000000001</v>
      </c>
      <c r="U31" s="62">
        <f t="shared" si="4"/>
        <v>10.196</v>
      </c>
      <c r="V31" s="62">
        <f t="shared" si="4"/>
        <v>16.073</v>
      </c>
      <c r="W31" s="62">
        <f t="shared" si="4"/>
        <v>13.696</v>
      </c>
      <c r="X31" s="62">
        <f t="shared" si="4"/>
        <v>11.734</v>
      </c>
      <c r="Y31" s="62">
        <f t="shared" si="4"/>
        <v>8.0890000000000004</v>
      </c>
      <c r="Z31" s="63" t="str">
        <f t="shared" si="4"/>
        <v/>
      </c>
      <c r="AA31" s="64">
        <f>SUM(AA28:AA30)</f>
        <v>255.34199999999998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31.7</v>
      </c>
      <c r="R38" s="99">
        <v>91.6</v>
      </c>
      <c r="S38" s="99">
        <v>111.6</v>
      </c>
      <c r="T38" s="99">
        <v>32.299999999999997</v>
      </c>
      <c r="U38" s="99">
        <v>16.100000000000001</v>
      </c>
      <c r="V38" s="99">
        <v>26.3</v>
      </c>
      <c r="W38" s="99"/>
      <c r="X38" s="99">
        <v>26.4</v>
      </c>
      <c r="Y38" s="99"/>
      <c r="Z38" s="100"/>
      <c r="AA38" s="79">
        <f t="shared" si="5"/>
        <v>336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31.7</v>
      </c>
      <c r="R39" s="88">
        <f t="shared" si="6"/>
        <v>91.6</v>
      </c>
      <c r="S39" s="88">
        <f t="shared" si="6"/>
        <v>111.6</v>
      </c>
      <c r="T39" s="88">
        <f t="shared" si="6"/>
        <v>32.299999999999997</v>
      </c>
      <c r="U39" s="88">
        <f t="shared" si="6"/>
        <v>16.100000000000001</v>
      </c>
      <c r="V39" s="88">
        <f t="shared" si="6"/>
        <v>26.3</v>
      </c>
      <c r="W39" s="88">
        <f t="shared" si="6"/>
        <v>0</v>
      </c>
      <c r="X39" s="88">
        <f t="shared" si="6"/>
        <v>26.4</v>
      </c>
      <c r="Y39" s="88">
        <f t="shared" si="6"/>
        <v>0</v>
      </c>
      <c r="Z39" s="89" t="str">
        <f t="shared" si="6"/>
        <v/>
      </c>
      <c r="AA39" s="90">
        <f t="shared" si="5"/>
        <v>336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31.7</v>
      </c>
      <c r="R46" s="99">
        <v>91.6</v>
      </c>
      <c r="S46" s="99">
        <v>111.6</v>
      </c>
      <c r="T46" s="99">
        <v>32.299999999999997</v>
      </c>
      <c r="U46" s="99">
        <v>16.100000000000001</v>
      </c>
      <c r="V46" s="99">
        <v>26.3</v>
      </c>
      <c r="W46" s="99"/>
      <c r="X46" s="99">
        <v>26.4</v>
      </c>
      <c r="Y46" s="99"/>
      <c r="Z46" s="100"/>
      <c r="AA46" s="79">
        <f t="shared" si="7"/>
        <v>336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31.7</v>
      </c>
      <c r="R48" s="88">
        <f t="shared" si="8"/>
        <v>91.6</v>
      </c>
      <c r="S48" s="88">
        <f t="shared" si="8"/>
        <v>111.6</v>
      </c>
      <c r="T48" s="88">
        <f t="shared" si="8"/>
        <v>32.299999999999997</v>
      </c>
      <c r="U48" s="88">
        <f t="shared" si="8"/>
        <v>16.100000000000001</v>
      </c>
      <c r="V48" s="88">
        <f t="shared" si="8"/>
        <v>26.3</v>
      </c>
      <c r="W48" s="88">
        <f t="shared" si="8"/>
        <v>0</v>
      </c>
      <c r="X48" s="88">
        <f t="shared" si="8"/>
        <v>26.4</v>
      </c>
      <c r="Y48" s="88">
        <f t="shared" si="8"/>
        <v>0</v>
      </c>
      <c r="Z48" s="89" t="str">
        <f t="shared" si="8"/>
        <v/>
      </c>
      <c r="AA48" s="90">
        <f t="shared" si="7"/>
        <v>336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62.237999999999992</v>
      </c>
      <c r="O51" s="88">
        <f t="shared" si="10"/>
        <v>47.446000000000005</v>
      </c>
      <c r="P51" s="88">
        <f t="shared" si="10"/>
        <v>41.747999999999998</v>
      </c>
      <c r="Q51" s="88">
        <f t="shared" si="10"/>
        <v>42.45</v>
      </c>
      <c r="R51" s="88">
        <f t="shared" si="10"/>
        <v>102.51499999999999</v>
      </c>
      <c r="S51" s="88">
        <f t="shared" si="10"/>
        <v>120.49099999999999</v>
      </c>
      <c r="T51" s="88">
        <f t="shared" si="10"/>
        <v>45.866</v>
      </c>
      <c r="U51" s="88">
        <f t="shared" si="10"/>
        <v>26.295999999999999</v>
      </c>
      <c r="V51" s="88">
        <f t="shared" si="10"/>
        <v>42.373000000000005</v>
      </c>
      <c r="W51" s="88">
        <f t="shared" si="10"/>
        <v>13.695999999999998</v>
      </c>
      <c r="X51" s="88">
        <f t="shared" si="10"/>
        <v>38.134</v>
      </c>
      <c r="Y51" s="88">
        <f t="shared" si="10"/>
        <v>8.0889999999999986</v>
      </c>
      <c r="Z51" s="89" t="str">
        <f t="shared" si="10"/>
        <v/>
      </c>
      <c r="AA51" s="104">
        <f>SUM(B51:Z51)</f>
        <v>591.3420000000001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62.238</v>
      </c>
      <c r="O4" s="18">
        <v>47.446000000000005</v>
      </c>
      <c r="P4" s="18">
        <v>41.747999999999998</v>
      </c>
      <c r="Q4" s="18">
        <v>42.418000000000006</v>
      </c>
      <c r="R4" s="18">
        <v>102.529</v>
      </c>
      <c r="S4" s="18">
        <v>120.45500000000001</v>
      </c>
      <c r="T4" s="18">
        <v>45.88</v>
      </c>
      <c r="U4" s="18">
        <v>26.312999999999999</v>
      </c>
      <c r="V4" s="18">
        <v>42.357999999999997</v>
      </c>
      <c r="W4" s="18">
        <v>13.696000000000002</v>
      </c>
      <c r="X4" s="18">
        <v>38.168999999999997</v>
      </c>
      <c r="Y4" s="18">
        <v>8.0890000000000004</v>
      </c>
      <c r="Z4" s="19"/>
      <c r="AA4" s="20">
        <f>SUM(B4:Z4)</f>
        <v>591.33900000000006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</v>
      </c>
      <c r="O7" s="28">
        <v>94.85</v>
      </c>
      <c r="P7" s="28">
        <v>114.51</v>
      </c>
      <c r="Q7" s="28">
        <v>145</v>
      </c>
      <c r="R7" s="28">
        <v>131.22999999999999</v>
      </c>
      <c r="S7" s="28">
        <v>138.4</v>
      </c>
      <c r="T7" s="28">
        <v>200</v>
      </c>
      <c r="U7" s="28">
        <v>233.46</v>
      </c>
      <c r="V7" s="28">
        <v>214</v>
      </c>
      <c r="W7" s="28">
        <v>266.41000000000003</v>
      </c>
      <c r="X7" s="28">
        <v>171</v>
      </c>
      <c r="Y7" s="28">
        <v>209.88</v>
      </c>
      <c r="Z7" s="29"/>
      <c r="AA7" s="30">
        <f>IF(SUM(B7:Z7)&lt;&gt;0,AVERAGEIF(B7:Z7,"&lt;&gt;"""),"")</f>
        <v>167.19500000000002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6.7610000000000001</v>
      </c>
      <c r="P12" s="52"/>
      <c r="Q12" s="52"/>
      <c r="R12" s="52">
        <v>22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28.760999999999999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6.7610000000000001</v>
      </c>
      <c r="P16" s="62">
        <f t="shared" si="1"/>
        <v>0</v>
      </c>
      <c r="Q16" s="62">
        <f t="shared" si="1"/>
        <v>0</v>
      </c>
      <c r="R16" s="62">
        <f t="shared" si="1"/>
        <v>22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28.760999999999999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0.2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15.795</v>
      </c>
      <c r="O20" s="77">
        <v>15.133000000000001</v>
      </c>
      <c r="P20" s="77">
        <v>16.183</v>
      </c>
      <c r="Q20" s="77">
        <v>13.907999999999999</v>
      </c>
      <c r="R20" s="77">
        <v>13.494999999999999</v>
      </c>
      <c r="S20" s="77">
        <v>13.202999999999999</v>
      </c>
      <c r="T20" s="77">
        <v>13.195</v>
      </c>
      <c r="U20" s="77">
        <v>13.129000000000001</v>
      </c>
      <c r="V20" s="77">
        <v>12.439</v>
      </c>
      <c r="W20" s="77">
        <v>9.5500000000000007</v>
      </c>
      <c r="X20" s="77">
        <v>11.087</v>
      </c>
      <c r="Y20" s="77">
        <v>6.327</v>
      </c>
      <c r="Z20" s="78"/>
      <c r="AA20" s="79">
        <f t="shared" si="2"/>
        <v>153.44400000000002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46.442999999999998</v>
      </c>
      <c r="O21" s="81">
        <v>25.551999999999996</v>
      </c>
      <c r="P21" s="81">
        <v>25.365000000000002</v>
      </c>
      <c r="Q21" s="81">
        <v>28.51</v>
      </c>
      <c r="R21" s="81">
        <v>67.034000000000006</v>
      </c>
      <c r="S21" s="81">
        <v>107.25200000000001</v>
      </c>
      <c r="T21" s="81">
        <v>32.684999999999995</v>
      </c>
      <c r="U21" s="81">
        <v>13.184000000000001</v>
      </c>
      <c r="V21" s="81">
        <v>29.919</v>
      </c>
      <c r="W21" s="81">
        <v>4.1459999999999999</v>
      </c>
      <c r="X21" s="81">
        <v>27.082000000000001</v>
      </c>
      <c r="Y21" s="81">
        <v>1.762</v>
      </c>
      <c r="Z21" s="78"/>
      <c r="AA21" s="79">
        <f t="shared" si="2"/>
        <v>408.93400000000003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62.238</v>
      </c>
      <c r="O25" s="88">
        <f t="shared" si="3"/>
        <v>40.684999999999995</v>
      </c>
      <c r="P25" s="88">
        <f t="shared" si="3"/>
        <v>41.748000000000005</v>
      </c>
      <c r="Q25" s="88">
        <f t="shared" si="3"/>
        <v>42.417999999999999</v>
      </c>
      <c r="R25" s="88">
        <f t="shared" si="3"/>
        <v>80.529000000000011</v>
      </c>
      <c r="S25" s="88">
        <f t="shared" si="3"/>
        <v>120.45500000000001</v>
      </c>
      <c r="T25" s="88">
        <f t="shared" si="3"/>
        <v>45.879999999999995</v>
      </c>
      <c r="U25" s="88">
        <f t="shared" si="3"/>
        <v>26.313000000000002</v>
      </c>
      <c r="V25" s="88">
        <f t="shared" si="3"/>
        <v>42.358000000000004</v>
      </c>
      <c r="W25" s="88">
        <f t="shared" si="3"/>
        <v>13.696000000000002</v>
      </c>
      <c r="X25" s="88">
        <f t="shared" si="3"/>
        <v>38.168999999999997</v>
      </c>
      <c r="Y25" s="88">
        <f t="shared" si="3"/>
        <v>8.0890000000000004</v>
      </c>
      <c r="Z25" s="89">
        <f t="shared" si="3"/>
        <v>0</v>
      </c>
      <c r="AA25" s="90">
        <f t="shared" si="3"/>
        <v>562.57799999999997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62.238</v>
      </c>
      <c r="O29" s="77">
        <v>47.445999999999998</v>
      </c>
      <c r="P29" s="77">
        <v>41.747999999999998</v>
      </c>
      <c r="Q29" s="77">
        <v>42.417999999999999</v>
      </c>
      <c r="R29" s="77">
        <v>102.529</v>
      </c>
      <c r="S29" s="77">
        <v>120.455</v>
      </c>
      <c r="T29" s="77">
        <v>45.88</v>
      </c>
      <c r="U29" s="77">
        <v>26.312999999999999</v>
      </c>
      <c r="V29" s="77">
        <v>42.357999999999997</v>
      </c>
      <c r="W29" s="77">
        <v>13.696</v>
      </c>
      <c r="X29" s="77">
        <v>38.168999999999997</v>
      </c>
      <c r="Y29" s="77">
        <v>8.0890000000000004</v>
      </c>
      <c r="Z29" s="78"/>
      <c r="AA29" s="79">
        <f>SUM(B29:Z29)</f>
        <v>591.33900000000006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62.238</v>
      </c>
      <c r="O31" s="62">
        <f t="shared" si="4"/>
        <v>47.445999999999998</v>
      </c>
      <c r="P31" s="62">
        <f t="shared" si="4"/>
        <v>41.747999999999998</v>
      </c>
      <c r="Q31" s="62">
        <f t="shared" si="4"/>
        <v>42.417999999999999</v>
      </c>
      <c r="R31" s="62">
        <f t="shared" si="4"/>
        <v>102.529</v>
      </c>
      <c r="S31" s="62">
        <f t="shared" si="4"/>
        <v>120.455</v>
      </c>
      <c r="T31" s="62">
        <f t="shared" si="4"/>
        <v>45.88</v>
      </c>
      <c r="U31" s="62">
        <f t="shared" si="4"/>
        <v>26.312999999999999</v>
      </c>
      <c r="V31" s="62">
        <f t="shared" si="4"/>
        <v>42.357999999999997</v>
      </c>
      <c r="W31" s="62">
        <f t="shared" si="4"/>
        <v>13.696</v>
      </c>
      <c r="X31" s="62">
        <f t="shared" si="4"/>
        <v>38.168999999999997</v>
      </c>
      <c r="Y31" s="62">
        <f t="shared" si="4"/>
        <v>8.0890000000000004</v>
      </c>
      <c r="Z31" s="63">
        <f t="shared" si="4"/>
        <v>0</v>
      </c>
      <c r="AA31" s="64">
        <f t="shared" si="4"/>
        <v>591.33900000000006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62.238</v>
      </c>
      <c r="O51" s="88">
        <f t="shared" si="10"/>
        <v>47.445999999999998</v>
      </c>
      <c r="P51" s="88">
        <f t="shared" si="10"/>
        <v>41.748000000000005</v>
      </c>
      <c r="Q51" s="88">
        <f t="shared" si="10"/>
        <v>42.417999999999999</v>
      </c>
      <c r="R51" s="88">
        <f t="shared" si="10"/>
        <v>102.52900000000001</v>
      </c>
      <c r="S51" s="88">
        <f t="shared" si="10"/>
        <v>120.45500000000001</v>
      </c>
      <c r="T51" s="88">
        <f t="shared" si="10"/>
        <v>45.879999999999995</v>
      </c>
      <c r="U51" s="88">
        <f t="shared" si="10"/>
        <v>26.313000000000002</v>
      </c>
      <c r="V51" s="88">
        <f t="shared" si="10"/>
        <v>42.358000000000004</v>
      </c>
      <c r="W51" s="88">
        <f t="shared" si="10"/>
        <v>13.696000000000002</v>
      </c>
      <c r="X51" s="88">
        <f t="shared" si="10"/>
        <v>38.168999999999997</v>
      </c>
      <c r="Y51" s="88">
        <f t="shared" si="10"/>
        <v>8.0890000000000004</v>
      </c>
      <c r="Z51" s="89">
        <f t="shared" si="10"/>
        <v>0</v>
      </c>
      <c r="AA51" s="104">
        <f>SUM(B51:Z51)</f>
        <v>591.33900000000006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-31.7</v>
      </c>
      <c r="R4" s="18">
        <v>-91.6</v>
      </c>
      <c r="S4" s="18">
        <v>-111.6</v>
      </c>
      <c r="T4" s="18">
        <v>-32.299999999999997</v>
      </c>
      <c r="U4" s="18">
        <v>-16.100000000000001</v>
      </c>
      <c r="V4" s="18">
        <v>-26.3</v>
      </c>
      <c r="W4" s="18"/>
      <c r="X4" s="18">
        <v>-26.4</v>
      </c>
      <c r="Y4" s="18"/>
      <c r="Z4" s="19"/>
      <c r="AA4" s="111">
        <f>SUM(B4:Z4)</f>
        <v>-336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87.6</v>
      </c>
      <c r="O7" s="117">
        <v>94.85</v>
      </c>
      <c r="P7" s="117">
        <v>114.51</v>
      </c>
      <c r="Q7" s="117">
        <v>145</v>
      </c>
      <c r="R7" s="117">
        <v>131.22999999999999</v>
      </c>
      <c r="S7" s="117">
        <v>138.4</v>
      </c>
      <c r="T7" s="117">
        <v>200</v>
      </c>
      <c r="U7" s="117">
        <v>233.46</v>
      </c>
      <c r="V7" s="117">
        <v>214</v>
      </c>
      <c r="W7" s="117">
        <v>266.41000000000003</v>
      </c>
      <c r="X7" s="117">
        <v>171</v>
      </c>
      <c r="Y7" s="117">
        <v>209.88</v>
      </c>
      <c r="Z7" s="118"/>
      <c r="AA7" s="119">
        <f>IF(SUM(B7:Z7)&lt;&gt;0,AVERAGEIF(B7:Z7,"&lt;&gt;"""),"")</f>
        <v>167.19500000000002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31.7</v>
      </c>
      <c r="R15" s="133">
        <v>91.6</v>
      </c>
      <c r="S15" s="133">
        <v>111.6</v>
      </c>
      <c r="T15" s="133">
        <v>32.299999999999997</v>
      </c>
      <c r="U15" s="133">
        <v>16.100000000000001</v>
      </c>
      <c r="V15" s="133">
        <v>26.3</v>
      </c>
      <c r="W15" s="133"/>
      <c r="X15" s="133">
        <v>26.4</v>
      </c>
      <c r="Y15" s="133"/>
      <c r="Z15" s="131"/>
      <c r="AA15" s="132">
        <f t="shared" si="0"/>
        <v>336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31.7</v>
      </c>
      <c r="R16" s="135">
        <f t="shared" si="1"/>
        <v>91.6</v>
      </c>
      <c r="S16" s="135">
        <f t="shared" si="1"/>
        <v>111.6</v>
      </c>
      <c r="T16" s="135">
        <f t="shared" si="1"/>
        <v>32.299999999999997</v>
      </c>
      <c r="U16" s="135">
        <f t="shared" si="1"/>
        <v>16.100000000000001</v>
      </c>
      <c r="V16" s="135">
        <f t="shared" si="1"/>
        <v>26.3</v>
      </c>
      <c r="W16" s="135">
        <f t="shared" si="1"/>
        <v>0</v>
      </c>
      <c r="X16" s="135">
        <f t="shared" si="1"/>
        <v>26.4</v>
      </c>
      <c r="Y16" s="135">
        <f t="shared" si="1"/>
        <v>0</v>
      </c>
      <c r="Z16" s="136" t="str">
        <f t="shared" si="1"/>
        <v/>
      </c>
      <c r="AA16" s="90">
        <f t="shared" si="0"/>
        <v>336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2023-07-18T08:21:35Z</dcterms:created>
  <dcterms:modified xsi:type="dcterms:W3CDTF">2023-07-18T08:21:36Z</dcterms:modified>
</cp:coreProperties>
</file>